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/>
  <mc:AlternateContent xmlns:mc="http://schemas.openxmlformats.org/markup-compatibility/2006">
    <mc:Choice Requires="x15">
      <x15ac:absPath xmlns:x15ac="http://schemas.microsoft.com/office/spreadsheetml/2010/11/ac" url="C:\Users\Anna Oleszak\Desktop\Program ubezpieczeniowy\2026\Gmina Nekla przetarg\"/>
    </mc:Choice>
  </mc:AlternateContent>
  <xr:revisionPtr revIDLastSave="31" documentId="8_{EC11A091-0558-4051-A557-D1C9AB3F6CA3}" xr6:coauthVersionLast="47" xr6:coauthVersionMax="47" xr10:uidLastSave="{EB44573A-58D1-4FE3-9E5B-B4FDBA133898}"/>
  <bookViews>
    <workbookView xWindow="-120" yWindow="-120" windowWidth="29040" windowHeight="15840" tabRatio="686" xr2:uid="{00000000-000D-0000-FFFF-FFFF00000000}"/>
  </bookViews>
  <sheets>
    <sheet name="Program" sheetId="9" r:id="rId1"/>
    <sheet name="Załącznik 1 Budynki i drogi" sheetId="1" r:id="rId2"/>
    <sheet name="Załącznik 2 Sprzęt i programy" sheetId="2" r:id="rId3"/>
    <sheet name="Załącznik 3 Mienie" sheetId="3" r:id="rId4"/>
    <sheet name="Załącznik 4 Pojazdy" sheetId="4" r:id="rId5"/>
    <sheet name="Załącznik 5 Zabezpieczenia" sheetId="5" r:id="rId6"/>
  </sheets>
  <definedNames>
    <definedName name="_xlnm.Print_Area" localSheetId="3">'Załącznik 3 Mienie'!$A$1:$C$51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9" l="1"/>
  <c r="C29" i="9"/>
  <c r="C28" i="9"/>
  <c r="C10" i="9"/>
  <c r="C13" i="9"/>
  <c r="C30" i="9"/>
  <c r="C14" i="9"/>
  <c r="C12" i="9"/>
  <c r="C11" i="9"/>
  <c r="C9" i="9"/>
  <c r="C8" i="9"/>
  <c r="E9" i="9" s="1"/>
  <c r="D26" i="1"/>
  <c r="C7" i="9" s="1"/>
  <c r="D18" i="1"/>
  <c r="C6" i="9"/>
  <c r="E6" i="9" s="1"/>
  <c r="E10" i="9" l="1"/>
  <c r="C31" i="9"/>
  <c r="C16" i="9"/>
  <c r="E79" i="2"/>
  <c r="D79" i="2"/>
  <c r="D63" i="2"/>
  <c r="D29" i="2"/>
  <c r="B28" i="3" l="1"/>
  <c r="B22" i="3"/>
  <c r="B16" i="3"/>
  <c r="B9" i="3"/>
  <c r="B35" i="3" s="1"/>
  <c r="C67" i="3"/>
  <c r="E95" i="2"/>
  <c r="E94" i="2"/>
  <c r="E96" i="2" l="1"/>
  <c r="C70" i="3"/>
  <c r="D84" i="2" l="1"/>
  <c r="C71" i="3" l="1"/>
</calcChain>
</file>

<file path=xl/sharedStrings.xml><?xml version="1.0" encoding="utf-8"?>
<sst xmlns="http://schemas.openxmlformats.org/spreadsheetml/2006/main" count="443" uniqueCount="333">
  <si>
    <t>PROGRAM UBEZPIECZENIOWY</t>
  </si>
  <si>
    <t>dla Gminy Nekla</t>
  </si>
  <si>
    <t>Referat Gospodarki Komunalnej</t>
  </si>
  <si>
    <t>przetarg 2027</t>
  </si>
  <si>
    <t>Zakres ubezpieczenia</t>
  </si>
  <si>
    <t>Przedmiot ubezpieczenia</t>
  </si>
  <si>
    <t>Wartość przedmiotów ubezpieczenia</t>
  </si>
  <si>
    <t>RAZEM</t>
  </si>
  <si>
    <t>Mienie od wszystkich ryzyk</t>
  </si>
  <si>
    <t>Budynki  wg Załącznika nr 1</t>
  </si>
  <si>
    <t>budynki i budowle</t>
  </si>
  <si>
    <t>budowle wg Załącznika nr 1</t>
  </si>
  <si>
    <t xml:space="preserve">Instalacja fotowoltaiczna </t>
  </si>
  <si>
    <t>fotowoltaika</t>
  </si>
  <si>
    <t>wyposażenie gr 3 wg załacznika nr 3</t>
  </si>
  <si>
    <t>wyposażenie</t>
  </si>
  <si>
    <t>wyposażenie gr 4 wg załacznika nr 3</t>
  </si>
  <si>
    <t>wyposażenie gr 5 wg załacznika nr 3</t>
  </si>
  <si>
    <t>wyposażenie gr 6 wg załacznika nr 3</t>
  </si>
  <si>
    <t>Wyposażenie środki niskocenne</t>
  </si>
  <si>
    <t>Mienie pracownicze</t>
  </si>
  <si>
    <t>Limity kradzieżowe</t>
  </si>
  <si>
    <t>zgodnie z SWZ</t>
  </si>
  <si>
    <t>Sprzęt elektroniczny</t>
  </si>
  <si>
    <t>Sprzęt stacjonarny</t>
  </si>
  <si>
    <t>Sprzęt stacjonarny powyżej 5 lat</t>
  </si>
  <si>
    <t>Sprzęt przenośny</t>
  </si>
  <si>
    <t>Sprzęt przenośny powyżej 5 lat</t>
  </si>
  <si>
    <t>Odpowiedzialność cywilna</t>
  </si>
  <si>
    <t>OC z działalności + klauzule</t>
  </si>
  <si>
    <t>Załącznik nr 1</t>
  </si>
  <si>
    <t>Nazwa jednostki organizacyjnej:</t>
  </si>
  <si>
    <t>Gmina Nekla</t>
  </si>
  <si>
    <t>Wykaz budynków i budowli</t>
  </si>
  <si>
    <t>(wszystkich posiadanych, użytkowanych i/lub administrowanych ze wskazaniem w kolumnie „lokalizacja” własności osób trzecich oraz z wyraźnym zaznaczeniem obiektów nieużytkowanych lub przewidzianych do rozbiórki)</t>
  </si>
  <si>
    <t>BUDYNKI (KŚT1)</t>
  </si>
  <si>
    <t>Lp.</t>
  </si>
  <si>
    <t>Przeznaczenie budynku</t>
  </si>
  <si>
    <t>Rok budowy</t>
  </si>
  <si>
    <t>Wartość początkowa brutto</t>
  </si>
  <si>
    <t>Pow. użytk. w m²</t>
  </si>
  <si>
    <t>Lokalizacja (adres)</t>
  </si>
  <si>
    <t>Czy obiekt posiada sprawne urządz.odgr.</t>
  </si>
  <si>
    <t>Materiał</t>
  </si>
  <si>
    <t>ścian</t>
  </si>
  <si>
    <t>stropów</t>
  </si>
  <si>
    <t>stropodachu</t>
  </si>
  <si>
    <t>pokrycie dachu</t>
  </si>
  <si>
    <t>1.</t>
  </si>
  <si>
    <t>Budynek techniczny RGK</t>
  </si>
  <si>
    <t>ul. Nad Maskawą 5, Nekla</t>
  </si>
  <si>
    <t>tak</t>
  </si>
  <si>
    <t>cegła</t>
  </si>
  <si>
    <t>beton</t>
  </si>
  <si>
    <t>betonowy</t>
  </si>
  <si>
    <t>papa</t>
  </si>
  <si>
    <t>2.</t>
  </si>
  <si>
    <t>Budynek socjalny RGK</t>
  </si>
  <si>
    <t>3.</t>
  </si>
  <si>
    <t>Budynek hydrofornii w Podstolicach</t>
  </si>
  <si>
    <t>Podstolice</t>
  </si>
  <si>
    <t>4.</t>
  </si>
  <si>
    <t>Budynek hydrofornii w Stroszkach</t>
  </si>
  <si>
    <t>Stroszki</t>
  </si>
  <si>
    <t>5.</t>
  </si>
  <si>
    <t>Budynek hydrofornii w Nekli</t>
  </si>
  <si>
    <t>ul. Zawodzie, Nekla</t>
  </si>
  <si>
    <t>6.</t>
  </si>
  <si>
    <t>Budynek hydrofornii w Targowej Górce</t>
  </si>
  <si>
    <t>Targowa Górka</t>
  </si>
  <si>
    <t>BUDOWLE (KŚT 2)</t>
  </si>
  <si>
    <t>Rodzaj budowli</t>
  </si>
  <si>
    <t>Wartość kięgowa brutto</t>
  </si>
  <si>
    <t>Uwagi</t>
  </si>
  <si>
    <t>7.</t>
  </si>
  <si>
    <t>Wiata technologiczna oczyszczalni</t>
  </si>
  <si>
    <t>8.</t>
  </si>
  <si>
    <t>Wiata PSZOK</t>
  </si>
  <si>
    <t>9.</t>
  </si>
  <si>
    <t>Szlaban przy wjeździe</t>
  </si>
  <si>
    <t>10.</t>
  </si>
  <si>
    <t>Oświetlenie na terenie oczyszczalni</t>
  </si>
  <si>
    <t>Załącznik nr 2</t>
  </si>
  <si>
    <t>Wykaz sprzętu elektronicznego</t>
  </si>
  <si>
    <t>(bez sprzętu muzycznego, nagłaśniającego, RTV, AV)</t>
  </si>
  <si>
    <t>Sprzęt elektroniczny stacjonarny wg lokalizacji (adresów)</t>
  </si>
  <si>
    <t>Rodzaj, nazwa, typ</t>
  </si>
  <si>
    <t>Rok produkcji</t>
  </si>
  <si>
    <t>Cena podobnego przedmiotu nowego albo wartość księgowa brutto (początkowa)</t>
  </si>
  <si>
    <t>Lokalizacja oraz istniejące dodatkowe zabezpieczenia przeciwkradzież. pomieszczeń</t>
  </si>
  <si>
    <t>Monitor Iiyama 24" (2szt.)</t>
  </si>
  <si>
    <t>Komputer Dell V3681</t>
  </si>
  <si>
    <t xml:space="preserve">Szafa sterująca </t>
  </si>
  <si>
    <t>Zasilacz Ever (2szt.)</t>
  </si>
  <si>
    <t xml:space="preserve">Pompy głębinowe </t>
  </si>
  <si>
    <t>Drukarka Epson Eco Tank L3250</t>
  </si>
  <si>
    <t>Pompa PS-75SH na wózku</t>
  </si>
  <si>
    <t>Pompa LVT 65/2/125 C 337</t>
  </si>
  <si>
    <t>Zasilacz Ever Easyline 850</t>
  </si>
  <si>
    <t>Komputer Lenovo IdeaCentre AIO</t>
  </si>
  <si>
    <t>11.</t>
  </si>
  <si>
    <t>UTM Stormshield SN220</t>
  </si>
  <si>
    <t>12.</t>
  </si>
  <si>
    <t>Zasilacz UPS Ever Powerline RTPRO3000</t>
  </si>
  <si>
    <t>13.</t>
  </si>
  <si>
    <t>Przełącznik Cisco Catalyst 1300 24-port GE</t>
  </si>
  <si>
    <t>14.</t>
  </si>
  <si>
    <t>Mikrokomputer Raspberry Pi SBC</t>
  </si>
  <si>
    <t>15.</t>
  </si>
  <si>
    <t>Serwer Dell PowerEdge R660xs</t>
  </si>
  <si>
    <t>16.</t>
  </si>
  <si>
    <t>Pompa IS 200T</t>
  </si>
  <si>
    <t>17.</t>
  </si>
  <si>
    <t>18.</t>
  </si>
  <si>
    <t>Pompa Magdos LB1</t>
  </si>
  <si>
    <t>19.</t>
  </si>
  <si>
    <t xml:space="preserve">Pompa głębinowa z redukcją </t>
  </si>
  <si>
    <t>Razem</t>
  </si>
  <si>
    <t>Sprzęt starszy niż 5-letni</t>
  </si>
  <si>
    <t>20.</t>
  </si>
  <si>
    <t xml:space="preserve">Monitor LCD 24" HP </t>
  </si>
  <si>
    <t>21.</t>
  </si>
  <si>
    <t>Drukarka Canon MF 4370</t>
  </si>
  <si>
    <t>22.</t>
  </si>
  <si>
    <t xml:space="preserve">Zestaw komputerowy </t>
  </si>
  <si>
    <t>23.</t>
  </si>
  <si>
    <t>Serwer PowerEdge Dell R520</t>
  </si>
  <si>
    <t>24.</t>
  </si>
  <si>
    <t>Drukarka MFP Kyocera</t>
  </si>
  <si>
    <t>25.</t>
  </si>
  <si>
    <t>Zabezpieczenie sieci UTM</t>
  </si>
  <si>
    <t>26.</t>
  </si>
  <si>
    <t xml:space="preserve">Monitor LED 23,6" Philips </t>
  </si>
  <si>
    <t>27.</t>
  </si>
  <si>
    <t xml:space="preserve">Monitor LCD 22" Iyama </t>
  </si>
  <si>
    <t>28.</t>
  </si>
  <si>
    <t>Monitor LCD 24" Iyama</t>
  </si>
  <si>
    <t>29.</t>
  </si>
  <si>
    <t>Zasilacz UPS (2szt.)</t>
  </si>
  <si>
    <t>30.</t>
  </si>
  <si>
    <t>Zasilacz UPS Ever Sinline RT3000</t>
  </si>
  <si>
    <t>31.</t>
  </si>
  <si>
    <t>Drukarka do stacji zlewczej ścieków</t>
  </si>
  <si>
    <t>32.</t>
  </si>
  <si>
    <t>Szafa serwerowa Linkbasic 2-sek.</t>
  </si>
  <si>
    <t>33.</t>
  </si>
  <si>
    <t>Serwer Dell T330</t>
  </si>
  <si>
    <t>34.</t>
  </si>
  <si>
    <t>Zasilacz UPS Ever Sinline (2szt.)</t>
  </si>
  <si>
    <t>35.</t>
  </si>
  <si>
    <t>Kompresor tłowkowy GG (2szt.)</t>
  </si>
  <si>
    <t>36.</t>
  </si>
  <si>
    <t>Pompy głębinowe (2szt.)</t>
  </si>
  <si>
    <t>37.</t>
  </si>
  <si>
    <t>Macierz dyskowa QNAP TS-431P2-4G</t>
  </si>
  <si>
    <t>38.</t>
  </si>
  <si>
    <t xml:space="preserve">Monitor Iiyama ProLite </t>
  </si>
  <si>
    <t>39.</t>
  </si>
  <si>
    <t>Zasilacz UPS Ever Duo 550</t>
  </si>
  <si>
    <t>40.</t>
  </si>
  <si>
    <t>Komputer Lenovo V530 Tower (3szt.)</t>
  </si>
  <si>
    <t>41.</t>
  </si>
  <si>
    <t>Komputer Dell Vostro 3670</t>
  </si>
  <si>
    <t>42.</t>
  </si>
  <si>
    <t>Kamera Orllo Camsim-2s zestaw + karta pamięci Sandisk 32GB (2 zestawy)</t>
  </si>
  <si>
    <t>43.</t>
  </si>
  <si>
    <t xml:space="preserve">Monitor Iiyama </t>
  </si>
  <si>
    <t>44.</t>
  </si>
  <si>
    <t>UTM Security Stormshield SN310</t>
  </si>
  <si>
    <t>45.</t>
  </si>
  <si>
    <t>Drukarka Mefa-18</t>
  </si>
  <si>
    <t>46.</t>
  </si>
  <si>
    <t>Agregat prądotwórczy wraz z przyczepką</t>
  </si>
  <si>
    <t>47.</t>
  </si>
  <si>
    <t>Generator ozonu (2szt.)</t>
  </si>
  <si>
    <t>48.</t>
  </si>
  <si>
    <t>Automatyczna zgrzewarka elektrooporowa Km2k5s</t>
  </si>
  <si>
    <t>49.</t>
  </si>
  <si>
    <t>Pompa LVT 65/2/125 C.337 (2szt.)</t>
  </si>
  <si>
    <t>Sprzęt elektroniczny przenośny</t>
  </si>
  <si>
    <t>Rodzaj, nazwa, typ (np. aparaty cyfrowe, kamery, laptopy)</t>
  </si>
  <si>
    <t xml:space="preserve">przenośny pow.5 lat </t>
  </si>
  <si>
    <t>50.</t>
  </si>
  <si>
    <t>Laptop Vostro 3590 15,6 FHD</t>
  </si>
  <si>
    <t>51.</t>
  </si>
  <si>
    <t>Tablet Newland NQ800II</t>
  </si>
  <si>
    <t>52.</t>
  </si>
  <si>
    <t>Notebook Lenovo (2szt.)</t>
  </si>
  <si>
    <t>53.</t>
  </si>
  <si>
    <t xml:space="preserve">Notebook Lenovo V15-IKB Core </t>
  </si>
  <si>
    <t>54.</t>
  </si>
  <si>
    <t xml:space="preserve">Tablet Lenovo Yoga </t>
  </si>
  <si>
    <t>55.</t>
  </si>
  <si>
    <t>Tablet Samsung Galaxy A7</t>
  </si>
  <si>
    <t>56.</t>
  </si>
  <si>
    <t>Fotopułapka Orllo Huntercam5</t>
  </si>
  <si>
    <t>57.</t>
  </si>
  <si>
    <t>Projektor Xgimi Halo+</t>
  </si>
  <si>
    <t>58.</t>
  </si>
  <si>
    <t>Młot wyburzeniowy Bosh GSH27</t>
  </si>
  <si>
    <t>59.</t>
  </si>
  <si>
    <t>Przecinarka jezdna Tyrolit FSG513</t>
  </si>
  <si>
    <t>60.</t>
  </si>
  <si>
    <t>Stopa wibracyjna WEBER SRV620</t>
  </si>
  <si>
    <t>Oprogramowanie licencjonowane</t>
  </si>
  <si>
    <t>Nazwa (w tym oprogramowanie specjalistyczne)</t>
  </si>
  <si>
    <t>Łączna wartość księgowa brutto</t>
  </si>
  <si>
    <t>wg ankiety dla UMiG</t>
  </si>
  <si>
    <r>
      <rPr>
        <b/>
        <sz val="10"/>
        <rFont val="Calibri"/>
        <family val="2"/>
        <charset val="238"/>
      </rPr>
      <t>Uwaga:</t>
    </r>
    <r>
      <rPr>
        <sz val="10"/>
        <rFont val="Calibri"/>
        <family val="2"/>
        <charset val="238"/>
      </rPr>
      <t xml:space="preserve"> sprzętu ujętego w powyższych tabelach prosimy nie ujmować już w mieniu wykazywanym w Załączniku nr 3</t>
    </r>
  </si>
  <si>
    <t>Osoba wypełniająca:</t>
  </si>
  <si>
    <t>środki trwałe</t>
  </si>
  <si>
    <t xml:space="preserve">wyposażenie </t>
  </si>
  <si>
    <t>SUMA</t>
  </si>
  <si>
    <t>Załącznik nr 3</t>
  </si>
  <si>
    <t>Wykaz pozostałego mienia</t>
  </si>
  <si>
    <t>Środki trwałe (wg grup KŚT)</t>
  </si>
  <si>
    <t>Wartość księgowa brutto ( łaczna wartość początkowa mienia w danej grupie KŚT)</t>
  </si>
  <si>
    <t>Lokalizacja (adres, nazwa budynku)</t>
  </si>
  <si>
    <t>Grupa III</t>
  </si>
  <si>
    <t>Agregat prądotwórczy</t>
  </si>
  <si>
    <t>oczyszczalnia / budynki hydroforni</t>
  </si>
  <si>
    <t>Agregat prądotwórczy EZG-60/4 IP23</t>
  </si>
  <si>
    <t>Agregat prądotwórczy ZE165PR5C 156kVA/125kW</t>
  </si>
  <si>
    <t>Grupa IV (bez sprzętu elektronicznego wykazanego w zał. nr 2)</t>
  </si>
  <si>
    <t>Pompy  (głębinowe, rotacyjne - 8 szt.)</t>
  </si>
  <si>
    <t>budynki hydroforni</t>
  </si>
  <si>
    <t>Hydrofory (7 szt.)</t>
  </si>
  <si>
    <t>Filtr ciśnieniowy FCP-5B (1szt.)</t>
  </si>
  <si>
    <t>Filtr ciśnieniowy FCP-5D (3szt.)</t>
  </si>
  <si>
    <t>Układ sterowania oczyszczalnią ścieków</t>
  </si>
  <si>
    <t>Grupa V</t>
  </si>
  <si>
    <t>Zagęszczarka</t>
  </si>
  <si>
    <t>oczyszczalnia</t>
  </si>
  <si>
    <t>Rębak do drewna</t>
  </si>
  <si>
    <t>Zamiatarka do ulic</t>
  </si>
  <si>
    <t>Kosiarka bijakowa mandam Meaat TLL155</t>
  </si>
  <si>
    <t>Kosiarka rotacyjna</t>
  </si>
  <si>
    <t>Grupa VI (bez sprzętu elektronicznego wykazanego w zał. nr 2)</t>
  </si>
  <si>
    <t>Monitoring (5 kamer, rejestrator)</t>
  </si>
  <si>
    <t>Sieć klimatyzacyjna</t>
  </si>
  <si>
    <t>Urządzenia związane z oczyszczaniem ścieków</t>
  </si>
  <si>
    <t>Grupa VIII (bez sprzętu elektronicznego wykazanego w zał. nr 2)</t>
  </si>
  <si>
    <t>Pozostałe wyposażenie - środki niskocenne, będące poza ewidencją środków trwałych (bez sprzętu elektr. wykazanego w zał. nr 2), w tym:</t>
  </si>
  <si>
    <t>Zbiory biblioteczne (prosimy o podanie realnej wartości, odpowiadającej kosztowi odtworzenia)</t>
  </si>
  <si>
    <t>Pozostałe mienie</t>
  </si>
  <si>
    <t>Środki obrotowe wg ceny zakupu (materiały biurowe, środki czystości, żywność, opał, itd.) maks. dzienny stan w rocznym okresie</t>
  </si>
  <si>
    <t>Ilość pojazdów mechanicznych</t>
  </si>
  <si>
    <t>wg ankiety UMiG</t>
  </si>
  <si>
    <t>a) posiadających tablice rejestracyjne</t>
  </si>
  <si>
    <t>b) nie posiadających tablic rejestracyjnych</t>
  </si>
  <si>
    <t>Inne np. inwentarz żywy, zbiory muzealne, mienie osób trzecich</t>
  </si>
  <si>
    <t>Gotówka i inne wartości pieniężne</t>
  </si>
  <si>
    <t>Maks. dzienny stan wartości pieniężnych przechowywanych poza godzinami pracy</t>
  </si>
  <si>
    <t>Maks. dzienny stan wartości pieniężnych przechowywanych w godzinach pracy</t>
  </si>
  <si>
    <t>Maks. kwota transportowana jednorazowo (średnia ilość transportów miesięcznie)</t>
  </si>
  <si>
    <t>Sposób przechowywania (kasetka metalowa, kasa metalowa, stalowo-betonowa, pancerna)</t>
  </si>
  <si>
    <t>nie dotyczy</t>
  </si>
  <si>
    <t>Osoba wypełniająca</t>
  </si>
  <si>
    <t>Zbiornik</t>
  </si>
  <si>
    <t>Odżeleziacz</t>
  </si>
  <si>
    <t>Komora</t>
  </si>
  <si>
    <t>Zagęszczacz</t>
  </si>
  <si>
    <t>Zbiornik hydrof.2szt.</t>
  </si>
  <si>
    <t>Wyposażenie</t>
  </si>
  <si>
    <t>wyposażenie zał.2</t>
  </si>
  <si>
    <t>Załącznik nr 4</t>
  </si>
  <si>
    <t>pojazdy ujęte w ankiecie głównej</t>
  </si>
  <si>
    <t>Wykaz pojazdów posiadających tablice rejestracyjne</t>
  </si>
  <si>
    <t>Marka</t>
  </si>
  <si>
    <t>Typ/model</t>
  </si>
  <si>
    <t>Rodzaj (osobowy, ciężarowy, specjalny)</t>
  </si>
  <si>
    <t>Rok prod.</t>
  </si>
  <si>
    <t>Liczba miejsc</t>
  </si>
  <si>
    <t>Pojemność/ ładowność</t>
  </si>
  <si>
    <t>Numer rejestracyjny</t>
  </si>
  <si>
    <t>Numer nadwozia</t>
  </si>
  <si>
    <t>Aktualny przebieg</t>
  </si>
  <si>
    <t>Aktualny okres ubezp. OC</t>
  </si>
  <si>
    <t>Aktualny okres ubezp. AC</t>
  </si>
  <si>
    <t>Suma ubezp. z polisy</t>
  </si>
  <si>
    <t>Data nast. bad.tech.</t>
  </si>
  <si>
    <t>POLISY</t>
  </si>
  <si>
    <t>Wykaz pozostałych pojazdów*</t>
  </si>
  <si>
    <t>Rodzaj poj. mech.</t>
  </si>
  <si>
    <t>Marka i typ</t>
  </si>
  <si>
    <t>Nr fabryczny lub inwentarzowy</t>
  </si>
  <si>
    <t>Grupa KŚT</t>
  </si>
  <si>
    <t>Wartość księgowa brutto/odtworzeniowa</t>
  </si>
  <si>
    <t>Inne</t>
  </si>
  <si>
    <t>*np. kosiarka samojezdna, odśnieżarka samojezdna, wózek widłowy, wózek akumulatorowy, melex, itp.</t>
  </si>
  <si>
    <t>Prosimy o zaznaczenie pojazdów wyjeżdżających na Wschód (Rosja,Ukraina,Białoruś) oraz wykorzystywanych do Nauki Jazdy – rozszerzenie zakresu AC</t>
  </si>
  <si>
    <t>Załącznik nr 5</t>
  </si>
  <si>
    <t>Zabezpieczenia przeciwpożarowe</t>
  </si>
  <si>
    <t>Czy posiadane nieruchomości wyposażone są w urządzenia:</t>
  </si>
  <si>
    <t>a) automatycznie sygnalizujące powstanie pożaru w miejscu, gdzie pełniony jest całodobowy dyżur (Państwowa Straż Pożarna, dyżurny ruchu, wartownia)</t>
  </si>
  <si>
    <t>nie</t>
  </si>
  <si>
    <t>jeśli tak, wymienić obiekty i określić miejsce sygnalizowania</t>
  </si>
  <si>
    <t>b) wywołujące alarm tylko w miejscu chronionego obiektu</t>
  </si>
  <si>
    <t>jeśli tak, wymienić obiekty bądź najmowane lokale</t>
  </si>
  <si>
    <t>c) ręcznego sygnalizowania powstania pożaru</t>
  </si>
  <si>
    <t>jeśli tak wymienić budynki i ilość przycisków</t>
  </si>
  <si>
    <t>Czy w obiektach zainstalowane są stałe urządzenia gaśnicze uruchamiane automatycznie (tryskaczowe, gazowe, pianowe lub proszkowe)</t>
  </si>
  <si>
    <t>jeśli tak, podać jakie i wskazać obiekty</t>
  </si>
  <si>
    <t>Czy budynek/lokal jest wyposażony w gaśnice lub agregaty gaśnicze zgodnie z przepisami</t>
  </si>
  <si>
    <t>podać ilość gaśnic/agregatów gaśniczych w każdym własnym budynku lub najmowanych lokalach</t>
  </si>
  <si>
    <t>30 szt. gaśnic (proszkowych)</t>
  </si>
  <si>
    <t>Czy na zajmowanym terenie są hydranty zewnętrzne (jeśli tak, podać ilość w każdej zajmowanej lokalizacji)</t>
  </si>
  <si>
    <t xml:space="preserve">4 szt. </t>
  </si>
  <si>
    <t>Czy w budynkach są hydranty wewnętrzne (jeśli tak, podać ile i w których obiektach)</t>
  </si>
  <si>
    <t>Czy wszystkie wymienione systemy zabezpieczeń są sprawne technicznie i posiadają aktualne potwierdzenie sprawności przez upoważnione jednostki konserwujące</t>
  </si>
  <si>
    <t>Czy z racji lokalizacji istnieje zagrożenie powodzią</t>
  </si>
  <si>
    <t>podać ilość i wartość zaistniałych szkód powodziowych od 1996 r., wskazać rok i miejsce szkody</t>
  </si>
  <si>
    <t>Stan techniczny budynków</t>
  </si>
  <si>
    <t>dobry</t>
  </si>
  <si>
    <t>Ó</t>
  </si>
  <si>
    <t>zadowalający</t>
  </si>
  <si>
    <t>zły (wymienić które)</t>
  </si>
  <si>
    <t>biura RGK, oczyszczalnia</t>
  </si>
  <si>
    <t>stacje uzdatniania wody</t>
  </si>
  <si>
    <t>Zabezpieczenia przeciwkradzieżowe</t>
  </si>
  <si>
    <t>(prosimy wypełnić wyłącznie dla budynków lub najmowanych lokali, w których jest ubezpieczone mienie od kradzieży z włamaniem i rabunku albo sprzęt elektroniczny)</t>
  </si>
  <si>
    <t>Czy okna budynków są okratowane</t>
  </si>
  <si>
    <t>jeśli tak podać które i w jakich budynkach</t>
  </si>
  <si>
    <t>Czy wszystkie drzwi zewnętrzne zaopatrzone są w co najmniej 2 zamki wielozastawkowe</t>
  </si>
  <si>
    <t>opisać posiadane inne zabezpieczenia i wskazać budynki lub lokale</t>
  </si>
  <si>
    <t>Rodzaj dodatkowych środków zabezpieczających obiekt (lokal) przed włamaniem</t>
  </si>
  <si>
    <t>a) stały dozór wyłącznie obiektu względnie lokalu, w którym znajduje się ubezpieczone mienie:</t>
  </si>
  <si>
    <t>- wewnątrz lokalu (obiektu), wskazać obiekty</t>
  </si>
  <si>
    <t>- na zewnątrz obiektu, wskazać obiekty</t>
  </si>
  <si>
    <t>b) czynne elektroniczne systemy sygnalizacyjno-alarmowe zainstalowane w lokalu z ubezpieczonym mieniem, alarmujące służby patrolowe z całodobową ochroną (policję, firmę ochrony mienia)</t>
  </si>
  <si>
    <t>jeśli tak, wskazać chronione obiekty lub lokale</t>
  </si>
  <si>
    <t>budynek biurowy RGK, budynek techniczny oczyszczalni ścieków</t>
  </si>
  <si>
    <t>c) wywołanie alarmu w miejscu chronionego obiektu bez stałego adresata alarmu (wskazać obiekty)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</si>
</sst>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.[$zł-415];[Red]\-#,##0.00\.[$zł-415]"/>
    <numFmt numFmtId="165" formatCode="0.000%"/>
    <numFmt numFmtId="166" formatCode="#,##0.00\ &quot;zł&quot;"/>
    <numFmt numFmtId="167" formatCode="#,##0.00\ [$zł-415];[Red]\-#,##0.00\ [$zł-415]"/>
    <numFmt numFmtId="168" formatCode="#,##0.00&quot; zł&quot;"/>
    <numFmt numFmtId="169" formatCode="0.0000"/>
  </numFmts>
  <fonts count="32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sz val="10"/>
      <name val="Wingdings 2"/>
      <family val="1"/>
      <charset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b/>
      <sz val="10"/>
      <color theme="0" tint="-0.249977111117893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sz val="10"/>
      <color theme="8" tint="-0.249977111117893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5"/>
      <name val="Calibri"/>
      <family val="2"/>
      <charset val="238"/>
    </font>
    <font>
      <sz val="10"/>
      <color theme="5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4"/>
      <name val="Garamond"/>
      <family val="1"/>
      <charset val="238"/>
    </font>
    <font>
      <sz val="14"/>
      <name val="Garamond"/>
      <family val="1"/>
      <charset val="238"/>
    </font>
    <font>
      <sz val="10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21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/>
    <xf numFmtId="167" fontId="4" fillId="0" borderId="0" xfId="0" applyNumberFormat="1" applyFont="1"/>
    <xf numFmtId="0" fontId="6" fillId="0" borderId="0" xfId="0" applyFont="1" applyAlignment="1">
      <alignment wrapText="1"/>
    </xf>
    <xf numFmtId="0" fontId="8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11" fillId="0" borderId="0" xfId="0" applyFont="1"/>
    <xf numFmtId="0" fontId="10" fillId="0" borderId="0" xfId="0" applyFont="1"/>
    <xf numFmtId="165" fontId="6" fillId="0" borderId="0" xfId="0" applyNumberFormat="1" applyFont="1"/>
    <xf numFmtId="164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168" fontId="2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7" fontId="3" fillId="0" borderId="2" xfId="0" applyNumberFormat="1" applyFont="1" applyBorder="1" applyAlignment="1">
      <alignment horizontal="right" inden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2" fontId="6" fillId="0" borderId="0" xfId="0" applyNumberFormat="1" applyFont="1"/>
    <xf numFmtId="2" fontId="7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 vertical="top" wrapText="1"/>
    </xf>
    <xf numFmtId="169" fontId="6" fillId="0" borderId="0" xfId="0" applyNumberFormat="1" applyFont="1"/>
    <xf numFmtId="169" fontId="11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center"/>
    </xf>
    <xf numFmtId="166" fontId="8" fillId="0" borderId="1" xfId="0" applyNumberFormat="1" applyFont="1" applyBorder="1" applyAlignment="1">
      <alignment horizontal="right" indent="1"/>
    </xf>
    <xf numFmtId="0" fontId="8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9" fillId="0" borderId="0" xfId="0" applyFont="1"/>
    <xf numFmtId="0" fontId="6" fillId="0" borderId="9" xfId="0" applyFont="1" applyBorder="1" applyAlignment="1">
      <alignment vertical="top"/>
    </xf>
    <xf numFmtId="0" fontId="5" fillId="0" borderId="10" xfId="0" applyFont="1" applyBorder="1" applyAlignment="1">
      <alignment horizontal="left" vertical="top"/>
    </xf>
    <xf numFmtId="166" fontId="6" fillId="0" borderId="0" xfId="0" applyNumberFormat="1" applyFont="1"/>
    <xf numFmtId="0" fontId="17" fillId="0" borderId="0" xfId="0" applyFont="1"/>
    <xf numFmtId="0" fontId="20" fillId="0" borderId="0" xfId="0" applyFont="1"/>
    <xf numFmtId="166" fontId="20" fillId="0" borderId="0" xfId="0" applyNumberFormat="1" applyFont="1"/>
    <xf numFmtId="166" fontId="0" fillId="0" borderId="0" xfId="0" applyNumberFormat="1"/>
    <xf numFmtId="4" fontId="6" fillId="0" borderId="0" xfId="0" applyNumberFormat="1" applyFont="1"/>
    <xf numFmtId="0" fontId="6" fillId="0" borderId="14" xfId="0" applyFont="1" applyBorder="1" applyAlignment="1">
      <alignment wrapText="1"/>
    </xf>
    <xf numFmtId="0" fontId="21" fillId="0" borderId="0" xfId="0" applyFont="1"/>
    <xf numFmtId="166" fontId="21" fillId="0" borderId="0" xfId="0" applyNumberFormat="1" applyFont="1"/>
    <xf numFmtId="166" fontId="6" fillId="0" borderId="1" xfId="0" applyNumberFormat="1" applyFont="1" applyBorder="1" applyAlignment="1">
      <alignment horizontal="right" indent="1"/>
    </xf>
    <xf numFmtId="0" fontId="8" fillId="3" borderId="1" xfId="0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right" indent="1"/>
    </xf>
    <xf numFmtId="166" fontId="8" fillId="3" borderId="1" xfId="0" applyNumberFormat="1" applyFont="1" applyFill="1" applyBorder="1" applyAlignment="1">
      <alignment horizontal="right" vertical="top" indent="1"/>
    </xf>
    <xf numFmtId="166" fontId="6" fillId="0" borderId="1" xfId="0" applyNumberFormat="1" applyFont="1" applyBorder="1" applyAlignment="1">
      <alignment wrapText="1"/>
    </xf>
    <xf numFmtId="166" fontId="2" fillId="0" borderId="1" xfId="0" applyNumberFormat="1" applyFont="1" applyBorder="1" applyAlignment="1">
      <alignment vertical="top" wrapText="1"/>
    </xf>
    <xf numFmtId="166" fontId="7" fillId="0" borderId="13" xfId="0" applyNumberFormat="1" applyFont="1" applyBorder="1" applyAlignment="1">
      <alignment vertical="center"/>
    </xf>
    <xf numFmtId="166" fontId="7" fillId="0" borderId="15" xfId="0" applyNumberFormat="1" applyFont="1" applyBorder="1" applyAlignment="1">
      <alignment wrapText="1"/>
    </xf>
    <xf numFmtId="166" fontId="2" fillId="0" borderId="1" xfId="0" applyNumberFormat="1" applyFont="1" applyBorder="1" applyAlignment="1">
      <alignment vertical="center" wrapText="1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/>
    <xf numFmtId="166" fontId="2" fillId="0" borderId="4" xfId="0" applyNumberFormat="1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166" fontId="23" fillId="0" borderId="1" xfId="0" applyNumberFormat="1" applyFont="1" applyBorder="1" applyAlignment="1">
      <alignment vertical="top" wrapText="1"/>
    </xf>
    <xf numFmtId="166" fontId="23" fillId="0" borderId="1" xfId="0" applyNumberFormat="1" applyFont="1" applyBorder="1" applyAlignment="1">
      <alignment vertical="center" wrapText="1"/>
    </xf>
    <xf numFmtId="0" fontId="24" fillId="0" borderId="1" xfId="0" applyFont="1" applyBorder="1"/>
    <xf numFmtId="166" fontId="3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4" fontId="18" fillId="0" borderId="0" xfId="0" applyNumberFormat="1" applyFont="1"/>
    <xf numFmtId="4" fontId="17" fillId="0" borderId="0" xfId="0" applyNumberFormat="1" applyFont="1"/>
    <xf numFmtId="166" fontId="22" fillId="0" borderId="1" xfId="0" applyNumberFormat="1" applyFont="1" applyBorder="1" applyAlignment="1">
      <alignment horizontal="right" indent="1"/>
    </xf>
    <xf numFmtId="166" fontId="6" fillId="0" borderId="1" xfId="0" applyNumberFormat="1" applyFont="1" applyBorder="1" applyAlignment="1">
      <alignment horizontal="right" wrapText="1" indent="1"/>
    </xf>
    <xf numFmtId="0" fontId="26" fillId="0" borderId="0" xfId="0" applyFont="1"/>
    <xf numFmtId="166" fontId="26" fillId="0" borderId="0" xfId="0" applyNumberFormat="1" applyFont="1"/>
    <xf numFmtId="0" fontId="6" fillId="0" borderId="1" xfId="0" applyFont="1" applyBorder="1" applyAlignment="1">
      <alignment vertical="center"/>
    </xf>
    <xf numFmtId="0" fontId="6" fillId="3" borderId="4" xfId="0" applyFont="1" applyFill="1" applyBorder="1"/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right"/>
    </xf>
    <xf numFmtId="166" fontId="7" fillId="4" borderId="1" xfId="0" applyNumberFormat="1" applyFont="1" applyFill="1" applyBorder="1" applyAlignment="1">
      <alignment horizontal="right" indent="1"/>
    </xf>
    <xf numFmtId="0" fontId="6" fillId="4" borderId="1" xfId="0" applyFont="1" applyFill="1" applyBorder="1" applyAlignment="1">
      <alignment vertical="center"/>
    </xf>
    <xf numFmtId="0" fontId="6" fillId="0" borderId="4" xfId="0" applyFont="1" applyBorder="1"/>
    <xf numFmtId="0" fontId="2" fillId="0" borderId="4" xfId="0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wrapText="1"/>
    </xf>
    <xf numFmtId="166" fontId="3" fillId="0" borderId="2" xfId="0" applyNumberFormat="1" applyFont="1" applyBorder="1" applyAlignment="1">
      <alignment vertical="top" wrapText="1"/>
    </xf>
    <xf numFmtId="166" fontId="7" fillId="0" borderId="2" xfId="0" applyNumberFormat="1" applyFont="1" applyBorder="1"/>
    <xf numFmtId="0" fontId="27" fillId="0" borderId="0" xfId="0" applyFont="1"/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1" xfId="0" applyFont="1" applyBorder="1" applyAlignment="1">
      <alignment horizontal="right"/>
    </xf>
    <xf numFmtId="8" fontId="30" fillId="0" borderId="0" xfId="0" applyNumberFormat="1" applyFont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8" fontId="29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6" fontId="7" fillId="0" borderId="0" xfId="0" applyNumberFormat="1" applyFont="1"/>
    <xf numFmtId="8" fontId="29" fillId="0" borderId="1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9" fontId="7" fillId="0" borderId="16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wrapText="1"/>
    </xf>
    <xf numFmtId="7" fontId="2" fillId="0" borderId="16" xfId="1" applyNumberFormat="1" applyFont="1" applyFill="1" applyBorder="1" applyAlignment="1" applyProtection="1">
      <alignment vertical="top" wrapText="1"/>
    </xf>
    <xf numFmtId="3" fontId="2" fillId="0" borderId="16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vertical="top" wrapText="1"/>
    </xf>
    <xf numFmtId="168" fontId="2" fillId="0" borderId="16" xfId="1" applyNumberFormat="1" applyFont="1" applyFill="1" applyBorder="1" applyAlignment="1" applyProtection="1">
      <alignment horizontal="center" vertical="top" wrapText="1"/>
    </xf>
    <xf numFmtId="0" fontId="2" fillId="0" borderId="16" xfId="0" applyFont="1" applyBorder="1" applyAlignment="1">
      <alignment horizontal="left" vertical="top"/>
    </xf>
    <xf numFmtId="169" fontId="2" fillId="0" borderId="16" xfId="0" applyNumberFormat="1" applyFont="1" applyBorder="1" applyAlignment="1">
      <alignment vertical="top" wrapText="1"/>
    </xf>
    <xf numFmtId="2" fontId="2" fillId="0" borderId="16" xfId="0" applyNumberFormat="1" applyFont="1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3" fontId="2" fillId="0" borderId="16" xfId="0" applyNumberFormat="1" applyFont="1" applyBorder="1" applyAlignment="1">
      <alignment horizontal="center" vertical="top" wrapText="1"/>
    </xf>
    <xf numFmtId="2" fontId="2" fillId="0" borderId="16" xfId="0" applyNumberFormat="1" applyFont="1" applyBorder="1" applyAlignment="1">
      <alignment horizontal="left" vertical="top" wrapText="1"/>
    </xf>
    <xf numFmtId="0" fontId="6" fillId="0" borderId="16" xfId="0" applyFont="1" applyBorder="1"/>
    <xf numFmtId="7" fontId="3" fillId="0" borderId="16" xfId="1" applyNumberFormat="1" applyFont="1" applyFill="1" applyBorder="1" applyAlignment="1" applyProtection="1">
      <alignment vertical="top" wrapText="1"/>
    </xf>
    <xf numFmtId="3" fontId="2" fillId="0" borderId="0" xfId="0" applyNumberFormat="1" applyFont="1" applyAlignment="1">
      <alignment horizontal="center" vertical="top" wrapText="1"/>
    </xf>
    <xf numFmtId="7" fontId="2" fillId="0" borderId="24" xfId="1" applyNumberFormat="1" applyFont="1" applyFill="1" applyBorder="1" applyAlignment="1" applyProtection="1">
      <alignment vertical="top" wrapText="1"/>
    </xf>
    <xf numFmtId="7" fontId="7" fillId="0" borderId="16" xfId="0" applyNumberFormat="1" applyFont="1" applyBorder="1"/>
    <xf numFmtId="0" fontId="7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top" wrapText="1"/>
    </xf>
    <xf numFmtId="3" fontId="6" fillId="0" borderId="16" xfId="0" applyNumberFormat="1" applyFont="1" applyBorder="1" applyAlignment="1">
      <alignment horizontal="center" vertical="top" wrapText="1"/>
    </xf>
    <xf numFmtId="166" fontId="6" fillId="0" borderId="16" xfId="0" applyNumberFormat="1" applyFont="1" applyBorder="1" applyAlignment="1">
      <alignment horizontal="left" vertical="top" wrapText="1"/>
    </xf>
    <xf numFmtId="4" fontId="2" fillId="0" borderId="16" xfId="0" applyNumberFormat="1" applyFont="1" applyBorder="1" applyAlignment="1">
      <alignment horizontal="right" vertical="top" wrapText="1"/>
    </xf>
    <xf numFmtId="0" fontId="29" fillId="0" borderId="1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6" xfId="0" applyFont="1" applyBorder="1" applyAlignment="1">
      <alignment horizontal="left" vertical="top" wrapText="1" indent="1"/>
    </xf>
    <xf numFmtId="0" fontId="11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/>
    </xf>
    <xf numFmtId="2" fontId="6" fillId="0" borderId="1" xfId="0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top" wrapText="1"/>
    </xf>
    <xf numFmtId="0" fontId="27" fillId="0" borderId="3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6" fillId="0" borderId="3" xfId="0" applyFont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12" fillId="0" borderId="6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3" xfId="0" quotePrefix="1" applyFont="1" applyBorder="1" applyAlignment="1">
      <alignment vertical="top"/>
    </xf>
    <xf numFmtId="0" fontId="6" fillId="0" borderId="0" xfId="0" applyFont="1" applyAlignment="1">
      <alignment vertical="top"/>
    </xf>
    <xf numFmtId="0" fontId="8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quotePrefix="1" applyFont="1" applyAlignment="1">
      <alignment vertical="top"/>
    </xf>
    <xf numFmtId="0" fontId="8" fillId="0" borderId="6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12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12" fillId="0" borderId="11" xfId="0" applyFont="1" applyBorder="1" applyAlignment="1">
      <alignment vertical="top"/>
    </xf>
    <xf numFmtId="0" fontId="12" fillId="0" borderId="12" xfId="0" applyFont="1" applyBorder="1" applyAlignment="1">
      <alignment vertical="top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/>
    <xf numFmtId="0" fontId="6" fillId="0" borderId="0" xfId="0" applyFont="1" applyAlignment="1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8410-72BC-4CD1-8E8F-F2AF0BB68624}">
  <sheetPr>
    <pageSetUpPr fitToPage="1"/>
  </sheetPr>
  <dimension ref="A1:F35"/>
  <sheetViews>
    <sheetView tabSelected="1" workbookViewId="0">
      <selection activeCell="A25" sqref="A25"/>
    </sheetView>
  </sheetViews>
  <sheetFormatPr defaultRowHeight="18.75"/>
  <cols>
    <col min="1" max="1" width="36.5703125" style="109" bestFit="1" customWidth="1"/>
    <col min="2" max="2" width="28.5703125" style="109" bestFit="1" customWidth="1"/>
    <col min="3" max="3" width="31.140625" style="109" customWidth="1"/>
    <col min="4" max="4" width="9.140625" style="109"/>
    <col min="5" max="5" width="20.85546875" style="109" customWidth="1"/>
    <col min="6" max="6" width="15.7109375" style="109" customWidth="1"/>
    <col min="7" max="16384" width="9.140625" style="109"/>
  </cols>
  <sheetData>
    <row r="1" spans="1:6">
      <c r="A1" s="111" t="s">
        <v>0</v>
      </c>
    </row>
    <row r="2" spans="1:6">
      <c r="A2" s="111" t="s">
        <v>1</v>
      </c>
    </row>
    <row r="3" spans="1:6">
      <c r="A3" s="111" t="s">
        <v>2</v>
      </c>
      <c r="C3" s="108" t="s">
        <v>3</v>
      </c>
    </row>
    <row r="4" spans="1:6">
      <c r="A4" s="108"/>
    </row>
    <row r="5" spans="1:6" ht="38.25">
      <c r="A5" s="120" t="s">
        <v>4</v>
      </c>
      <c r="B5" s="106" t="s">
        <v>5</v>
      </c>
      <c r="C5" s="106" t="s">
        <v>6</v>
      </c>
      <c r="F5" s="109" t="s">
        <v>7</v>
      </c>
    </row>
    <row r="6" spans="1:6" ht="76.5">
      <c r="A6" s="151" t="s">
        <v>8</v>
      </c>
      <c r="B6" s="121" t="s">
        <v>9</v>
      </c>
      <c r="C6" s="119">
        <f>'Załącznik 1 Budynki i drogi'!D18</f>
        <v>3836993.6399999997</v>
      </c>
      <c r="E6" s="110">
        <f>C6+C7</f>
        <v>4464558.1499999994</v>
      </c>
      <c r="F6" s="109" t="s">
        <v>10</v>
      </c>
    </row>
    <row r="7" spans="1:6" ht="37.5">
      <c r="A7" s="151"/>
      <c r="B7" s="121" t="s">
        <v>11</v>
      </c>
      <c r="C7" s="119">
        <f>'Załącznik 1 Budynki i drogi'!D26</f>
        <v>627564.50999999989</v>
      </c>
    </row>
    <row r="8" spans="1:6">
      <c r="A8" s="151"/>
      <c r="B8" s="121" t="s">
        <v>12</v>
      </c>
      <c r="C8" s="119">
        <f>'Załącznik 3 Mienie'!B14</f>
        <v>93866.27</v>
      </c>
      <c r="E8" s="113"/>
    </row>
    <row r="9" spans="1:6" ht="37.5">
      <c r="A9" s="151"/>
      <c r="B9" s="121" t="s">
        <v>12</v>
      </c>
      <c r="C9" s="119">
        <f>'Załącznik 3 Mienie'!B15</f>
        <v>80915.03</v>
      </c>
      <c r="E9" s="113">
        <f>C8+C9</f>
        <v>174781.3</v>
      </c>
      <c r="F9" s="109" t="s">
        <v>13</v>
      </c>
    </row>
    <row r="10" spans="1:6" ht="37.5">
      <c r="A10" s="151"/>
      <c r="B10" s="121" t="s">
        <v>14</v>
      </c>
      <c r="C10" s="119">
        <f>'Załącznik 3 Mienie'!B9-'Załącznik 3 Mienie'!B14-'Załącznik 3 Mienie'!B15</f>
        <v>89870.519999999931</v>
      </c>
      <c r="E10" s="113">
        <f>C10+C11+C12+C13</f>
        <v>4474593.6500000004</v>
      </c>
      <c r="F10" s="109" t="s">
        <v>15</v>
      </c>
    </row>
    <row r="11" spans="1:6" ht="37.5">
      <c r="A11" s="151"/>
      <c r="B11" s="121" t="s">
        <v>16</v>
      </c>
      <c r="C11" s="119">
        <f>'Załącznik 3 Mienie'!B16</f>
        <v>411812.01</v>
      </c>
    </row>
    <row r="12" spans="1:6" ht="37.5">
      <c r="A12" s="151"/>
      <c r="B12" s="121" t="s">
        <v>17</v>
      </c>
      <c r="C12" s="119">
        <f>'Załącznik 3 Mienie'!B22</f>
        <v>58540.11</v>
      </c>
    </row>
    <row r="13" spans="1:6" ht="37.5">
      <c r="A13" s="151"/>
      <c r="B13" s="121" t="s">
        <v>18</v>
      </c>
      <c r="C13" s="119">
        <f>'Załącznik 3 Mienie'!B28-'Załącznik 3 Mienie'!B29</f>
        <v>3914371.0100000002</v>
      </c>
    </row>
    <row r="14" spans="1:6" ht="37.5">
      <c r="A14" s="151"/>
      <c r="B14" s="121" t="s">
        <v>19</v>
      </c>
      <c r="C14" s="119">
        <f>'Załącznik 3 Mienie'!B33</f>
        <v>271539.28999999998</v>
      </c>
    </row>
    <row r="15" spans="1:6">
      <c r="A15" s="151"/>
      <c r="B15" s="121" t="s">
        <v>20</v>
      </c>
      <c r="C15" s="119">
        <v>5500</v>
      </c>
    </row>
    <row r="16" spans="1:6">
      <c r="B16" s="114" t="s">
        <v>7</v>
      </c>
      <c r="C16" s="115">
        <f>SUM(C6:C15)</f>
        <v>9390972.3899999987</v>
      </c>
    </row>
    <row r="17" spans="1:3">
      <c r="B17" s="108"/>
      <c r="C17" s="115"/>
    </row>
    <row r="18" spans="1:3">
      <c r="B18" s="108"/>
      <c r="C18" s="115"/>
    </row>
    <row r="19" spans="1:3">
      <c r="A19" s="152" t="s">
        <v>21</v>
      </c>
      <c r="B19" s="156" t="s">
        <v>22</v>
      </c>
      <c r="C19" s="157"/>
    </row>
    <row r="20" spans="1:3">
      <c r="A20" s="153"/>
      <c r="B20" s="158"/>
      <c r="C20" s="159"/>
    </row>
    <row r="21" spans="1:3">
      <c r="A21" s="153"/>
      <c r="B21" s="158"/>
      <c r="C21" s="159"/>
    </row>
    <row r="22" spans="1:3">
      <c r="A22" s="153"/>
      <c r="B22" s="158"/>
      <c r="C22" s="159"/>
    </row>
    <row r="23" spans="1:3">
      <c r="A23" s="154"/>
      <c r="B23" s="160"/>
      <c r="C23" s="161"/>
    </row>
    <row r="24" spans="1:3">
      <c r="B24" s="108"/>
      <c r="C24" s="108"/>
    </row>
    <row r="25" spans="1:3">
      <c r="B25" s="108"/>
      <c r="C25" s="108"/>
    </row>
    <row r="26" spans="1:3">
      <c r="B26" s="108"/>
      <c r="C26" s="108"/>
    </row>
    <row r="27" spans="1:3">
      <c r="A27" s="155" t="s">
        <v>23</v>
      </c>
      <c r="B27" s="107" t="s">
        <v>24</v>
      </c>
      <c r="C27" s="119">
        <f>'Załącznik 2 Sprzęt i programy'!D29+'Załącznik 3 Mienie'!B29</f>
        <v>150236.29999999999</v>
      </c>
    </row>
    <row r="28" spans="1:3" ht="37.5">
      <c r="A28" s="155"/>
      <c r="B28" s="107" t="s">
        <v>25</v>
      </c>
      <c r="C28" s="119">
        <f>'Załącznik 2 Sprzęt i programy'!D63</f>
        <v>138430.17000000001</v>
      </c>
    </row>
    <row r="29" spans="1:3">
      <c r="A29" s="155"/>
      <c r="B29" s="107" t="s">
        <v>26</v>
      </c>
      <c r="C29" s="119">
        <f>'Załącznik 2 Sprzęt i programy'!D79</f>
        <v>29900.84</v>
      </c>
    </row>
    <row r="30" spans="1:3" ht="37.5">
      <c r="A30" s="155"/>
      <c r="B30" s="107" t="s">
        <v>27</v>
      </c>
      <c r="C30" s="119">
        <f>'Załącznik 2 Sprzęt i programy'!E79</f>
        <v>15499.02</v>
      </c>
    </row>
    <row r="31" spans="1:3">
      <c r="B31" s="108" t="s">
        <v>7</v>
      </c>
      <c r="C31" s="115">
        <f>SUM(C27:C30)</f>
        <v>334066.33</v>
      </c>
    </row>
    <row r="32" spans="1:3">
      <c r="B32" s="108"/>
      <c r="C32" s="108"/>
    </row>
    <row r="33" spans="1:3">
      <c r="B33" s="108"/>
      <c r="C33" s="108"/>
    </row>
    <row r="34" spans="1:3">
      <c r="B34" s="108"/>
      <c r="C34" s="108"/>
    </row>
    <row r="35" spans="1:3" ht="38.25">
      <c r="A35" s="106" t="s">
        <v>28</v>
      </c>
      <c r="B35" s="107" t="s">
        <v>29</v>
      </c>
      <c r="C35" s="107" t="s">
        <v>22</v>
      </c>
    </row>
  </sheetData>
  <mergeCells count="4">
    <mergeCell ref="A6:A15"/>
    <mergeCell ref="A19:A23"/>
    <mergeCell ref="A27:A30"/>
    <mergeCell ref="B19:C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2"/>
  <sheetViews>
    <sheetView zoomScaleNormal="100" workbookViewId="0">
      <selection activeCell="F30" sqref="F30"/>
    </sheetView>
  </sheetViews>
  <sheetFormatPr defaultColWidth="11.42578125" defaultRowHeight="12.75"/>
  <cols>
    <col min="1" max="1" width="4.7109375" style="1" customWidth="1"/>
    <col min="2" max="2" width="22.7109375" style="1" customWidth="1"/>
    <col min="3" max="3" width="7.7109375" style="1" customWidth="1"/>
    <col min="4" max="4" width="13.85546875" style="1" customWidth="1"/>
    <col min="5" max="5" width="6.7109375" style="1" customWidth="1"/>
    <col min="6" max="6" width="27.85546875" style="1" customWidth="1"/>
    <col min="7" max="7" width="10.7109375" style="1" customWidth="1"/>
    <col min="8" max="9" width="11.85546875" style="1" customWidth="1"/>
    <col min="10" max="10" width="11.85546875" style="35" customWidth="1"/>
    <col min="11" max="11" width="11.85546875" style="31" customWidth="1"/>
    <col min="12" max="16384" width="11.42578125" style="1"/>
  </cols>
  <sheetData>
    <row r="1" spans="1:11">
      <c r="A1" s="14"/>
      <c r="B1" s="15"/>
      <c r="C1" s="15"/>
      <c r="K1" s="32" t="s">
        <v>30</v>
      </c>
    </row>
    <row r="2" spans="1:11">
      <c r="A2" s="14"/>
      <c r="B2" s="15"/>
      <c r="C2" s="15"/>
      <c r="K2" s="32"/>
    </row>
    <row r="3" spans="1:11">
      <c r="A3" s="15" t="s">
        <v>31</v>
      </c>
      <c r="B3" s="15"/>
      <c r="C3" s="14" t="s">
        <v>32</v>
      </c>
    </row>
    <row r="4" spans="1:11">
      <c r="A4" s="14"/>
      <c r="B4" s="15"/>
      <c r="C4" s="15"/>
    </row>
    <row r="5" spans="1:11">
      <c r="A5" s="14"/>
      <c r="B5" s="14"/>
      <c r="C5" s="15"/>
    </row>
    <row r="6" spans="1:11" ht="15">
      <c r="A6" s="168" t="s">
        <v>33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</row>
    <row r="7" spans="1:11" ht="24" customHeight="1">
      <c r="A7" s="169" t="s">
        <v>34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</row>
    <row r="8" spans="1:11">
      <c r="A8" s="18"/>
      <c r="B8" s="18"/>
      <c r="C8" s="18"/>
      <c r="D8" s="18"/>
      <c r="E8" s="18"/>
      <c r="F8" s="18"/>
      <c r="G8" s="18"/>
      <c r="H8" s="18"/>
      <c r="I8" s="18"/>
      <c r="J8" s="36"/>
      <c r="K8" s="33"/>
    </row>
    <row r="9" spans="1:11">
      <c r="A9" s="170" t="s">
        <v>35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</row>
    <row r="10" spans="1:11" ht="27" customHeight="1">
      <c r="A10" s="171" t="s">
        <v>36</v>
      </c>
      <c r="B10" s="171" t="s">
        <v>37</v>
      </c>
      <c r="C10" s="172" t="s">
        <v>38</v>
      </c>
      <c r="D10" s="166" t="s">
        <v>39</v>
      </c>
      <c r="E10" s="166" t="s">
        <v>40</v>
      </c>
      <c r="F10" s="166" t="s">
        <v>41</v>
      </c>
      <c r="G10" s="166" t="s">
        <v>42</v>
      </c>
      <c r="H10" s="167" t="s">
        <v>43</v>
      </c>
      <c r="I10" s="167"/>
      <c r="J10" s="167"/>
      <c r="K10" s="167"/>
    </row>
    <row r="11" spans="1:11" ht="27" customHeight="1">
      <c r="A11" s="171"/>
      <c r="B11" s="171"/>
      <c r="C11" s="172"/>
      <c r="D11" s="166"/>
      <c r="E11" s="166"/>
      <c r="F11" s="166"/>
      <c r="G11" s="166"/>
      <c r="H11" s="124" t="s">
        <v>44</v>
      </c>
      <c r="I11" s="124" t="s">
        <v>45</v>
      </c>
      <c r="J11" s="125" t="s">
        <v>46</v>
      </c>
      <c r="K11" s="126" t="s">
        <v>47</v>
      </c>
    </row>
    <row r="12" spans="1:11" ht="13.5">
      <c r="A12" s="127" t="s">
        <v>48</v>
      </c>
      <c r="B12" s="128" t="s">
        <v>49</v>
      </c>
      <c r="C12" s="127">
        <v>2012</v>
      </c>
      <c r="D12" s="129">
        <v>2385195.56</v>
      </c>
      <c r="E12" s="130">
        <v>390</v>
      </c>
      <c r="F12" s="131" t="s">
        <v>50</v>
      </c>
      <c r="G12" s="132" t="s">
        <v>51</v>
      </c>
      <c r="H12" s="133" t="s">
        <v>52</v>
      </c>
      <c r="I12" s="128" t="s">
        <v>53</v>
      </c>
      <c r="J12" s="134" t="s">
        <v>54</v>
      </c>
      <c r="K12" s="135" t="s">
        <v>55</v>
      </c>
    </row>
    <row r="13" spans="1:11" ht="13.5">
      <c r="A13" s="127" t="s">
        <v>56</v>
      </c>
      <c r="B13" s="128" t="s">
        <v>57</v>
      </c>
      <c r="C13" s="127">
        <v>2012</v>
      </c>
      <c r="D13" s="129">
        <v>940190.24</v>
      </c>
      <c r="E13" s="130">
        <v>185</v>
      </c>
      <c r="F13" s="131" t="s">
        <v>50</v>
      </c>
      <c r="G13" s="132" t="s">
        <v>51</v>
      </c>
      <c r="H13" s="133" t="s">
        <v>52</v>
      </c>
      <c r="I13" s="128" t="s">
        <v>53</v>
      </c>
      <c r="J13" s="134" t="s">
        <v>54</v>
      </c>
      <c r="K13" s="135" t="s">
        <v>55</v>
      </c>
    </row>
    <row r="14" spans="1:11" ht="27">
      <c r="A14" s="127" t="s">
        <v>58</v>
      </c>
      <c r="B14" s="128" t="s">
        <v>59</v>
      </c>
      <c r="C14" s="136">
        <v>1989</v>
      </c>
      <c r="D14" s="129">
        <v>150311.32999999999</v>
      </c>
      <c r="E14" s="137">
        <v>145</v>
      </c>
      <c r="F14" s="131" t="s">
        <v>60</v>
      </c>
      <c r="G14" s="132" t="s">
        <v>51</v>
      </c>
      <c r="H14" s="133" t="s">
        <v>52</v>
      </c>
      <c r="I14" s="128" t="s">
        <v>53</v>
      </c>
      <c r="J14" s="134" t="s">
        <v>54</v>
      </c>
      <c r="K14" s="135" t="s">
        <v>55</v>
      </c>
    </row>
    <row r="15" spans="1:11" ht="27">
      <c r="A15" s="127" t="s">
        <v>61</v>
      </c>
      <c r="B15" s="128" t="s">
        <v>62</v>
      </c>
      <c r="C15" s="136">
        <v>1968</v>
      </c>
      <c r="D15" s="129">
        <v>222501.01</v>
      </c>
      <c r="E15" s="137">
        <v>40</v>
      </c>
      <c r="F15" s="131" t="s">
        <v>63</v>
      </c>
      <c r="G15" s="132" t="s">
        <v>51</v>
      </c>
      <c r="H15" s="133" t="s">
        <v>52</v>
      </c>
      <c r="I15" s="128" t="s">
        <v>53</v>
      </c>
      <c r="J15" s="134" t="s">
        <v>54</v>
      </c>
      <c r="K15" s="135" t="s">
        <v>55</v>
      </c>
    </row>
    <row r="16" spans="1:11" ht="13.5">
      <c r="A16" s="127" t="s">
        <v>64</v>
      </c>
      <c r="B16" s="128" t="s">
        <v>65</v>
      </c>
      <c r="C16" s="136">
        <v>1960</v>
      </c>
      <c r="D16" s="129">
        <v>23902.36</v>
      </c>
      <c r="E16" s="137">
        <v>200</v>
      </c>
      <c r="F16" s="131" t="s">
        <v>66</v>
      </c>
      <c r="G16" s="132" t="s">
        <v>51</v>
      </c>
      <c r="H16" s="133" t="s">
        <v>52</v>
      </c>
      <c r="I16" s="128" t="s">
        <v>53</v>
      </c>
      <c r="J16" s="134" t="s">
        <v>54</v>
      </c>
      <c r="K16" s="135" t="s">
        <v>55</v>
      </c>
    </row>
    <row r="17" spans="1:11" ht="27">
      <c r="A17" s="127" t="s">
        <v>67</v>
      </c>
      <c r="B17" s="128" t="s">
        <v>68</v>
      </c>
      <c r="C17" s="136">
        <v>1960</v>
      </c>
      <c r="D17" s="142">
        <v>114893.14</v>
      </c>
      <c r="E17" s="137">
        <v>150</v>
      </c>
      <c r="F17" s="131" t="s">
        <v>69</v>
      </c>
      <c r="G17" s="132" t="s">
        <v>51</v>
      </c>
      <c r="H17" s="133" t="s">
        <v>52</v>
      </c>
      <c r="I17" s="128" t="s">
        <v>53</v>
      </c>
      <c r="J17" s="134" t="s">
        <v>54</v>
      </c>
      <c r="K17" s="138" t="s">
        <v>55</v>
      </c>
    </row>
    <row r="18" spans="1:11">
      <c r="A18" s="19"/>
      <c r="B18" s="20"/>
      <c r="C18" s="19"/>
      <c r="D18" s="140">
        <f>SUM(D12:D17)</f>
        <v>3836993.6399999997</v>
      </c>
      <c r="E18" s="141"/>
      <c r="F18" s="21"/>
      <c r="G18" s="22"/>
      <c r="H18" s="23"/>
      <c r="I18" s="20"/>
      <c r="J18" s="37"/>
      <c r="K18" s="34"/>
    </row>
    <row r="19" spans="1:11">
      <c r="A19" s="15"/>
      <c r="B19" s="15"/>
      <c r="C19" s="16"/>
    </row>
    <row r="20" spans="1:11">
      <c r="A20" s="165" t="s">
        <v>70</v>
      </c>
      <c r="B20" s="165"/>
      <c r="C20" s="165"/>
      <c r="D20" s="165"/>
      <c r="E20" s="165"/>
      <c r="F20" s="165"/>
      <c r="G20" s="165"/>
    </row>
    <row r="21" spans="1:11" ht="38.25" customHeight="1">
      <c r="A21" s="122" t="s">
        <v>36</v>
      </c>
      <c r="B21" s="122" t="s">
        <v>71</v>
      </c>
      <c r="C21" s="123" t="s">
        <v>38</v>
      </c>
      <c r="D21" s="124" t="s">
        <v>72</v>
      </c>
      <c r="E21" s="166" t="s">
        <v>41</v>
      </c>
      <c r="F21" s="166"/>
      <c r="G21" s="124" t="s">
        <v>73</v>
      </c>
    </row>
    <row r="22" spans="1:11" ht="27">
      <c r="A22" s="136" t="s">
        <v>74</v>
      </c>
      <c r="B22" s="128" t="s">
        <v>75</v>
      </c>
      <c r="C22" s="136">
        <v>2012</v>
      </c>
      <c r="D22" s="129">
        <v>530759.06999999995</v>
      </c>
      <c r="E22" s="164" t="s">
        <v>50</v>
      </c>
      <c r="F22" s="164"/>
      <c r="G22" s="139"/>
    </row>
    <row r="23" spans="1:11" ht="13.5">
      <c r="A23" s="136" t="s">
        <v>76</v>
      </c>
      <c r="B23" s="128" t="s">
        <v>77</v>
      </c>
      <c r="C23" s="136">
        <v>2017</v>
      </c>
      <c r="D23" s="129">
        <v>21377.33</v>
      </c>
      <c r="E23" s="164" t="s">
        <v>50</v>
      </c>
      <c r="F23" s="164"/>
      <c r="G23" s="139"/>
    </row>
    <row r="24" spans="1:11" ht="13.5">
      <c r="A24" s="136" t="s">
        <v>78</v>
      </c>
      <c r="B24" s="128" t="s">
        <v>79</v>
      </c>
      <c r="C24" s="136">
        <v>2012</v>
      </c>
      <c r="D24" s="129">
        <v>11257.58</v>
      </c>
      <c r="E24" s="164" t="s">
        <v>50</v>
      </c>
      <c r="F24" s="164"/>
      <c r="G24" s="139"/>
    </row>
    <row r="25" spans="1:11" ht="27">
      <c r="A25" s="136" t="s">
        <v>80</v>
      </c>
      <c r="B25" s="128" t="s">
        <v>81</v>
      </c>
      <c r="C25" s="136">
        <v>2001</v>
      </c>
      <c r="D25" s="142">
        <v>64170.53</v>
      </c>
      <c r="E25" s="164" t="s">
        <v>50</v>
      </c>
      <c r="F25" s="164"/>
      <c r="G25" s="139"/>
    </row>
    <row r="26" spans="1:11">
      <c r="A26" s="15"/>
      <c r="B26" s="15"/>
      <c r="C26" s="17"/>
      <c r="D26" s="143">
        <f>SUM(D22:D25)</f>
        <v>627564.50999999989</v>
      </c>
    </row>
    <row r="28" spans="1:11">
      <c r="C28" s="24"/>
      <c r="D28" s="24"/>
    </row>
    <row r="29" spans="1:11">
      <c r="C29" s="24"/>
      <c r="D29" s="24"/>
    </row>
    <row r="31" spans="1:11">
      <c r="C31" s="162"/>
      <c r="D31" s="162"/>
      <c r="E31" s="162"/>
      <c r="F31" s="162"/>
    </row>
    <row r="32" spans="1:11">
      <c r="C32" s="163"/>
      <c r="D32" s="163"/>
      <c r="E32" s="163"/>
      <c r="F32" s="163"/>
    </row>
  </sheetData>
  <sheetProtection selectLockedCells="1" selectUnlockedCells="1"/>
  <mergeCells count="19">
    <mergeCell ref="H10:K10"/>
    <mergeCell ref="A6:K6"/>
    <mergeCell ref="A7:K7"/>
    <mergeCell ref="A9:K9"/>
    <mergeCell ref="A10:A11"/>
    <mergeCell ref="B10:B11"/>
    <mergeCell ref="C10:C11"/>
    <mergeCell ref="D10:D11"/>
    <mergeCell ref="E10:E11"/>
    <mergeCell ref="F10:F11"/>
    <mergeCell ref="G10:G11"/>
    <mergeCell ref="C31:F31"/>
    <mergeCell ref="C32:F32"/>
    <mergeCell ref="E24:F24"/>
    <mergeCell ref="A20:G20"/>
    <mergeCell ref="E21:F21"/>
    <mergeCell ref="E22:F22"/>
    <mergeCell ref="E23:F23"/>
    <mergeCell ref="E25:F25"/>
  </mergeCells>
  <pageMargins left="0.39370078740157483" right="0.39370078740157483" top="0.51181102362204722" bottom="0.51181102362204722" header="0" footer="0"/>
  <pageSetup paperSize="9" scale="96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9"/>
  <sheetViews>
    <sheetView topLeftCell="A64" zoomScale="120" zoomScaleNormal="120" workbookViewId="0">
      <selection activeCell="C89" sqref="C89:E89"/>
    </sheetView>
  </sheetViews>
  <sheetFormatPr defaultColWidth="11.5703125" defaultRowHeight="12.75"/>
  <cols>
    <col min="1" max="1" width="4.28515625" style="1" customWidth="1"/>
    <col min="2" max="2" width="37.7109375" style="8" customWidth="1"/>
    <col min="3" max="3" width="10.7109375" style="1" customWidth="1"/>
    <col min="4" max="4" width="13.85546875" style="1" bestFit="1" customWidth="1"/>
    <col min="5" max="5" width="18.7109375" style="1" customWidth="1"/>
    <col min="6" max="12" width="11.5703125" style="1"/>
    <col min="13" max="13" width="13.5703125" style="1" customWidth="1"/>
    <col min="14" max="16384" width="11.5703125" style="1"/>
  </cols>
  <sheetData>
    <row r="1" spans="1:8">
      <c r="E1" s="3" t="s">
        <v>82</v>
      </c>
      <c r="H1" s="2"/>
    </row>
    <row r="2" spans="1:8">
      <c r="E2" s="2"/>
      <c r="H2" s="2"/>
    </row>
    <row r="3" spans="1:8">
      <c r="A3" s="1" t="s">
        <v>31</v>
      </c>
      <c r="C3" s="212" t="s">
        <v>32</v>
      </c>
      <c r="D3" s="212"/>
      <c r="H3" s="2"/>
    </row>
    <row r="4" spans="1:8">
      <c r="A4" s="213"/>
      <c r="B4" s="213"/>
      <c r="C4" s="213"/>
      <c r="D4" s="213"/>
      <c r="E4" s="213"/>
      <c r="H4" s="2"/>
    </row>
    <row r="5" spans="1:8" ht="15">
      <c r="A5" s="176" t="s">
        <v>83</v>
      </c>
      <c r="B5" s="176"/>
      <c r="C5" s="176"/>
      <c r="D5" s="176"/>
      <c r="E5" s="176"/>
    </row>
    <row r="6" spans="1:8" ht="15">
      <c r="A6" s="176" t="s">
        <v>84</v>
      </c>
      <c r="B6" s="176"/>
      <c r="C6" s="176"/>
      <c r="D6" s="176"/>
      <c r="E6" s="176"/>
    </row>
    <row r="7" spans="1:8">
      <c r="A7" s="213"/>
      <c r="B7" s="213"/>
      <c r="C7" s="213"/>
      <c r="D7" s="213"/>
      <c r="E7" s="213"/>
    </row>
    <row r="8" spans="1:8">
      <c r="A8" s="175" t="s">
        <v>85</v>
      </c>
      <c r="B8" s="175"/>
      <c r="C8" s="175"/>
      <c r="D8" s="175"/>
      <c r="E8" s="175"/>
    </row>
    <row r="9" spans="1:8" ht="72">
      <c r="A9" s="29" t="s">
        <v>36</v>
      </c>
      <c r="B9" s="29" t="s">
        <v>86</v>
      </c>
      <c r="C9" s="29" t="s">
        <v>87</v>
      </c>
      <c r="D9" s="29" t="s">
        <v>88</v>
      </c>
      <c r="E9" s="29" t="s">
        <v>89</v>
      </c>
    </row>
    <row r="10" spans="1:8" ht="12.75" customHeight="1">
      <c r="A10" s="38" t="s">
        <v>48</v>
      </c>
      <c r="B10" s="39" t="s">
        <v>90</v>
      </c>
      <c r="C10" s="38">
        <v>2021</v>
      </c>
      <c r="D10" s="66">
        <v>1525.2</v>
      </c>
      <c r="E10" s="177" t="s">
        <v>2</v>
      </c>
    </row>
    <row r="11" spans="1:8">
      <c r="A11" s="38" t="s">
        <v>56</v>
      </c>
      <c r="B11" s="39" t="s">
        <v>91</v>
      </c>
      <c r="C11" s="38">
        <v>2021</v>
      </c>
      <c r="D11" s="66">
        <v>2779.8</v>
      </c>
      <c r="E11" s="178"/>
    </row>
    <row r="12" spans="1:8">
      <c r="A12" s="79" t="s">
        <v>58</v>
      </c>
      <c r="B12" s="80" t="s">
        <v>92</v>
      </c>
      <c r="C12" s="79">
        <v>2021</v>
      </c>
      <c r="D12" s="81">
        <v>19991.54</v>
      </c>
      <c r="E12" s="178"/>
      <c r="G12" s="52"/>
    </row>
    <row r="13" spans="1:8">
      <c r="A13" s="38" t="s">
        <v>61</v>
      </c>
      <c r="B13" s="39" t="s">
        <v>93</v>
      </c>
      <c r="C13" s="38">
        <v>2021</v>
      </c>
      <c r="D13" s="66">
        <v>774.9</v>
      </c>
      <c r="E13" s="178"/>
    </row>
    <row r="14" spans="1:8">
      <c r="A14" s="38" t="s">
        <v>64</v>
      </c>
      <c r="B14" s="39" t="s">
        <v>94</v>
      </c>
      <c r="C14" s="38">
        <v>2021</v>
      </c>
      <c r="D14" s="66">
        <v>8080.75</v>
      </c>
      <c r="E14" s="178"/>
    </row>
    <row r="15" spans="1:8">
      <c r="A15" s="38" t="s">
        <v>67</v>
      </c>
      <c r="B15" s="73" t="s">
        <v>95</v>
      </c>
      <c r="C15" s="38">
        <v>2022</v>
      </c>
      <c r="D15" s="66">
        <v>756.33</v>
      </c>
      <c r="E15" s="178"/>
    </row>
    <row r="16" spans="1:8">
      <c r="A16" s="38" t="s">
        <v>74</v>
      </c>
      <c r="B16" s="73" t="s">
        <v>96</v>
      </c>
      <c r="C16" s="38">
        <v>2022</v>
      </c>
      <c r="D16" s="66">
        <v>6190</v>
      </c>
      <c r="E16" s="178"/>
    </row>
    <row r="17" spans="1:13">
      <c r="A17" s="38" t="s">
        <v>76</v>
      </c>
      <c r="B17" s="73" t="s">
        <v>97</v>
      </c>
      <c r="C17" s="38">
        <v>2022</v>
      </c>
      <c r="D17" s="66">
        <v>7614</v>
      </c>
      <c r="E17" s="178"/>
    </row>
    <row r="18" spans="1:13">
      <c r="A18" s="38" t="s">
        <v>78</v>
      </c>
      <c r="B18" s="73" t="s">
        <v>98</v>
      </c>
      <c r="C18" s="38">
        <v>2023</v>
      </c>
      <c r="D18" s="66">
        <v>444.88</v>
      </c>
      <c r="E18" s="178"/>
      <c r="G18" s="57"/>
    </row>
    <row r="19" spans="1:13">
      <c r="A19" s="38" t="s">
        <v>80</v>
      </c>
      <c r="B19" s="73" t="s">
        <v>99</v>
      </c>
      <c r="C19" s="38">
        <v>2023</v>
      </c>
      <c r="D19" s="66">
        <v>3199</v>
      </c>
      <c r="E19" s="178"/>
      <c r="H19" s="52"/>
    </row>
    <row r="20" spans="1:13" ht="12.75" customHeight="1">
      <c r="A20" s="38" t="s">
        <v>100</v>
      </c>
      <c r="B20" s="39" t="s">
        <v>101</v>
      </c>
      <c r="C20" s="38">
        <v>2024</v>
      </c>
      <c r="D20" s="66">
        <v>7995</v>
      </c>
      <c r="E20" s="178"/>
    </row>
    <row r="21" spans="1:13">
      <c r="A21" s="38" t="s">
        <v>102</v>
      </c>
      <c r="B21" s="73" t="s">
        <v>103</v>
      </c>
      <c r="C21" s="71">
        <v>2024</v>
      </c>
      <c r="D21" s="66">
        <v>6150</v>
      </c>
      <c r="E21" s="178"/>
    </row>
    <row r="22" spans="1:13" ht="12.75" customHeight="1">
      <c r="A22" s="38" t="s">
        <v>104</v>
      </c>
      <c r="B22" s="73" t="s">
        <v>105</v>
      </c>
      <c r="C22" s="38">
        <v>2024</v>
      </c>
      <c r="D22" s="66">
        <v>4797</v>
      </c>
      <c r="E22" s="178"/>
      <c r="M22" s="57"/>
    </row>
    <row r="23" spans="1:13">
      <c r="A23" s="38" t="s">
        <v>106</v>
      </c>
      <c r="B23" s="73" t="s">
        <v>107</v>
      </c>
      <c r="C23" s="38">
        <v>2025</v>
      </c>
      <c r="D23" s="66">
        <v>492</v>
      </c>
      <c r="E23" s="178"/>
      <c r="H23" s="52"/>
    </row>
    <row r="24" spans="1:13">
      <c r="A24" s="79" t="s">
        <v>108</v>
      </c>
      <c r="B24" s="83" t="s">
        <v>109</v>
      </c>
      <c r="C24" s="79">
        <v>2025</v>
      </c>
      <c r="D24" s="81">
        <v>44485</v>
      </c>
      <c r="E24" s="178"/>
    </row>
    <row r="25" spans="1:13">
      <c r="A25" s="38" t="s">
        <v>110</v>
      </c>
      <c r="B25" s="73" t="s">
        <v>111</v>
      </c>
      <c r="C25" s="71">
        <v>2025</v>
      </c>
      <c r="D25" s="66">
        <v>3970.01</v>
      </c>
      <c r="E25" s="178"/>
    </row>
    <row r="26" spans="1:13">
      <c r="A26" s="38" t="s">
        <v>112</v>
      </c>
      <c r="B26" s="73" t="s">
        <v>97</v>
      </c>
      <c r="C26" s="71">
        <v>2025</v>
      </c>
      <c r="D26" s="66">
        <v>6600</v>
      </c>
      <c r="E26" s="178"/>
    </row>
    <row r="27" spans="1:13">
      <c r="A27" s="38" t="s">
        <v>113</v>
      </c>
      <c r="B27" s="73" t="s">
        <v>114</v>
      </c>
      <c r="C27" s="71">
        <v>2025</v>
      </c>
      <c r="D27" s="66">
        <v>4025.51</v>
      </c>
      <c r="E27" s="178"/>
    </row>
    <row r="28" spans="1:13" ht="13.5" thickBot="1">
      <c r="A28" s="38" t="s">
        <v>115</v>
      </c>
      <c r="B28" s="73" t="s">
        <v>116</v>
      </c>
      <c r="C28" s="71">
        <v>2025</v>
      </c>
      <c r="D28" s="74">
        <v>9600</v>
      </c>
      <c r="E28" s="178"/>
    </row>
    <row r="29" spans="1:13" ht="13.5" thickBot="1">
      <c r="A29" s="19"/>
      <c r="B29" s="21"/>
      <c r="C29" s="3" t="s">
        <v>117</v>
      </c>
      <c r="D29" s="103">
        <f>SUM(D10:D28)</f>
        <v>139470.91999999998</v>
      </c>
      <c r="E29" s="75"/>
    </row>
    <row r="30" spans="1:13" ht="28.5" customHeight="1">
      <c r="A30" s="19"/>
      <c r="B30" s="21"/>
      <c r="C30" s="117"/>
      <c r="D30" s="116"/>
      <c r="E30" s="75"/>
    </row>
    <row r="31" spans="1:13">
      <c r="A31" s="19"/>
      <c r="B31" s="21"/>
      <c r="C31" s="3"/>
      <c r="D31" s="84"/>
      <c r="E31" s="75"/>
    </row>
    <row r="32" spans="1:13">
      <c r="A32" s="173" t="s">
        <v>118</v>
      </c>
      <c r="B32" s="173"/>
      <c r="C32" s="173"/>
      <c r="D32" s="173"/>
      <c r="E32" s="173"/>
    </row>
    <row r="33" spans="1:13" ht="12.75" customHeight="1">
      <c r="A33" s="38" t="s">
        <v>119</v>
      </c>
      <c r="B33" s="72" t="s">
        <v>120</v>
      </c>
      <c r="C33" s="38">
        <v>2009</v>
      </c>
      <c r="D33" s="66">
        <v>500</v>
      </c>
      <c r="E33" s="177" t="s">
        <v>2</v>
      </c>
      <c r="M33" s="56"/>
    </row>
    <row r="34" spans="1:13" ht="12.75" customHeight="1">
      <c r="A34" s="38" t="s">
        <v>121</v>
      </c>
      <c r="B34" s="39" t="s">
        <v>122</v>
      </c>
      <c r="C34" s="38">
        <v>2009</v>
      </c>
      <c r="D34" s="69">
        <v>189</v>
      </c>
      <c r="E34" s="178"/>
      <c r="M34" s="56"/>
    </row>
    <row r="35" spans="1:13" ht="12.75" customHeight="1">
      <c r="A35" s="38" t="s">
        <v>123</v>
      </c>
      <c r="B35" s="39" t="s">
        <v>124</v>
      </c>
      <c r="C35" s="38">
        <v>2012</v>
      </c>
      <c r="D35" s="69">
        <v>3295.7</v>
      </c>
      <c r="E35" s="178"/>
      <c r="F35" s="57"/>
    </row>
    <row r="36" spans="1:13" ht="12.75" customHeight="1">
      <c r="A36" s="38" t="s">
        <v>125</v>
      </c>
      <c r="B36" s="39" t="s">
        <v>126</v>
      </c>
      <c r="C36" s="38">
        <v>2014</v>
      </c>
      <c r="D36" s="65">
        <v>15147.45</v>
      </c>
      <c r="E36" s="178"/>
    </row>
    <row r="37" spans="1:13" ht="12.75" customHeight="1">
      <c r="A37" s="38" t="s">
        <v>127</v>
      </c>
      <c r="B37" s="39" t="s">
        <v>128</v>
      </c>
      <c r="C37" s="38">
        <v>2015</v>
      </c>
      <c r="D37" s="69">
        <v>2125.44</v>
      </c>
      <c r="E37" s="178"/>
      <c r="M37" s="52"/>
    </row>
    <row r="38" spans="1:13" ht="12.75" customHeight="1">
      <c r="A38" s="79" t="s">
        <v>129</v>
      </c>
      <c r="B38" s="80" t="s">
        <v>130</v>
      </c>
      <c r="C38" s="79">
        <v>2015</v>
      </c>
      <c r="D38" s="81">
        <v>7626</v>
      </c>
      <c r="E38" s="178"/>
    </row>
    <row r="39" spans="1:13" ht="12.75" customHeight="1">
      <c r="A39" s="38" t="s">
        <v>131</v>
      </c>
      <c r="B39" s="39" t="s">
        <v>132</v>
      </c>
      <c r="C39" s="38">
        <v>2015</v>
      </c>
      <c r="D39" s="66">
        <v>590.4</v>
      </c>
      <c r="E39" s="178"/>
      <c r="G39" s="52"/>
    </row>
    <row r="40" spans="1:13">
      <c r="A40" s="38" t="s">
        <v>133</v>
      </c>
      <c r="B40" s="39" t="s">
        <v>134</v>
      </c>
      <c r="C40" s="38">
        <v>2015</v>
      </c>
      <c r="D40" s="69">
        <v>1008</v>
      </c>
      <c r="E40" s="178"/>
      <c r="G40" s="52"/>
      <c r="M40" s="57"/>
    </row>
    <row r="41" spans="1:13">
      <c r="A41" s="38" t="s">
        <v>135</v>
      </c>
      <c r="B41" s="39" t="s">
        <v>136</v>
      </c>
      <c r="C41" s="38">
        <v>2016</v>
      </c>
      <c r="D41" s="69">
        <v>950</v>
      </c>
      <c r="E41" s="178"/>
      <c r="G41" s="52"/>
      <c r="M41" s="57"/>
    </row>
    <row r="42" spans="1:13">
      <c r="A42" s="38" t="s">
        <v>137</v>
      </c>
      <c r="B42" s="39" t="s">
        <v>138</v>
      </c>
      <c r="C42" s="38">
        <v>2016</v>
      </c>
      <c r="D42" s="69">
        <v>1295.52</v>
      </c>
      <c r="E42" s="178"/>
      <c r="G42" s="52"/>
    </row>
    <row r="43" spans="1:13">
      <c r="A43" s="38" t="s">
        <v>139</v>
      </c>
      <c r="B43" s="39" t="s">
        <v>140</v>
      </c>
      <c r="C43" s="38">
        <v>2016</v>
      </c>
      <c r="D43" s="69">
        <v>2557.17</v>
      </c>
      <c r="E43" s="178"/>
    </row>
    <row r="44" spans="1:13">
      <c r="A44" s="38" t="s">
        <v>141</v>
      </c>
      <c r="B44" s="39" t="s">
        <v>142</v>
      </c>
      <c r="C44" s="38">
        <v>2017</v>
      </c>
      <c r="D44" s="69">
        <v>1324</v>
      </c>
      <c r="E44" s="178"/>
    </row>
    <row r="45" spans="1:13">
      <c r="A45" s="38" t="s">
        <v>143</v>
      </c>
      <c r="B45" s="39" t="s">
        <v>144</v>
      </c>
      <c r="C45" s="38">
        <v>2017</v>
      </c>
      <c r="D45" s="69">
        <v>615</v>
      </c>
      <c r="E45" s="178"/>
    </row>
    <row r="46" spans="1:13">
      <c r="A46" s="79" t="s">
        <v>145</v>
      </c>
      <c r="B46" s="80" t="s">
        <v>146</v>
      </c>
      <c r="C46" s="79">
        <v>2017</v>
      </c>
      <c r="D46" s="82">
        <v>9320.94</v>
      </c>
      <c r="E46" s="178"/>
    </row>
    <row r="47" spans="1:13">
      <c r="A47" s="38" t="s">
        <v>147</v>
      </c>
      <c r="B47" s="73" t="s">
        <v>148</v>
      </c>
      <c r="C47" s="71">
        <v>2017</v>
      </c>
      <c r="D47" s="70">
        <v>2402.19</v>
      </c>
      <c r="E47" s="178"/>
    </row>
    <row r="48" spans="1:13">
      <c r="A48" s="38" t="s">
        <v>149</v>
      </c>
      <c r="B48" s="73" t="s">
        <v>150</v>
      </c>
      <c r="C48" s="71">
        <v>2018</v>
      </c>
      <c r="D48" s="70">
        <v>9988.7099999999991</v>
      </c>
      <c r="E48" s="178"/>
    </row>
    <row r="49" spans="1:7">
      <c r="A49" s="38" t="s">
        <v>151</v>
      </c>
      <c r="B49" s="73" t="s">
        <v>152</v>
      </c>
      <c r="C49" s="71">
        <v>2018</v>
      </c>
      <c r="D49" s="70">
        <v>16615.5</v>
      </c>
      <c r="E49" s="178"/>
    </row>
    <row r="50" spans="1:7">
      <c r="A50" s="38" t="s">
        <v>153</v>
      </c>
      <c r="B50" s="39" t="s">
        <v>154</v>
      </c>
      <c r="C50" s="38">
        <v>2019</v>
      </c>
      <c r="D50" s="66">
        <v>5092.2</v>
      </c>
      <c r="E50" s="178"/>
    </row>
    <row r="51" spans="1:7">
      <c r="A51" s="38" t="s">
        <v>155</v>
      </c>
      <c r="B51" s="73" t="s">
        <v>156</v>
      </c>
      <c r="C51" s="71">
        <v>2019</v>
      </c>
      <c r="D51" s="70">
        <v>528.9</v>
      </c>
      <c r="E51" s="178"/>
    </row>
    <row r="52" spans="1:7">
      <c r="A52" s="38" t="s">
        <v>157</v>
      </c>
      <c r="B52" s="39" t="s">
        <v>158</v>
      </c>
      <c r="C52" s="38">
        <v>2020</v>
      </c>
      <c r="D52" s="66">
        <v>270.60000000000002</v>
      </c>
      <c r="E52" s="178"/>
      <c r="G52" s="52"/>
    </row>
    <row r="53" spans="1:7">
      <c r="A53" s="38" t="s">
        <v>159</v>
      </c>
      <c r="B53" s="39" t="s">
        <v>160</v>
      </c>
      <c r="C53" s="38">
        <v>2020</v>
      </c>
      <c r="D53" s="66">
        <v>6642</v>
      </c>
      <c r="E53" s="178"/>
    </row>
    <row r="54" spans="1:7">
      <c r="A54" s="38" t="s">
        <v>161</v>
      </c>
      <c r="B54" s="39" t="s">
        <v>162</v>
      </c>
      <c r="C54" s="38">
        <v>2020</v>
      </c>
      <c r="D54" s="66">
        <v>2607.6</v>
      </c>
      <c r="E54" s="178"/>
    </row>
    <row r="55" spans="1:7" ht="25.5">
      <c r="A55" s="38" t="s">
        <v>163</v>
      </c>
      <c r="B55" s="39" t="s">
        <v>164</v>
      </c>
      <c r="C55" s="38">
        <v>2020</v>
      </c>
      <c r="D55" s="66">
        <v>3120</v>
      </c>
      <c r="E55" s="178"/>
    </row>
    <row r="56" spans="1:7">
      <c r="A56" s="38" t="s">
        <v>165</v>
      </c>
      <c r="B56" s="39" t="s">
        <v>166</v>
      </c>
      <c r="C56" s="38">
        <v>2020</v>
      </c>
      <c r="D56" s="66">
        <v>478.47</v>
      </c>
      <c r="E56" s="178"/>
    </row>
    <row r="57" spans="1:7">
      <c r="A57" s="38" t="s">
        <v>167</v>
      </c>
      <c r="B57" s="39" t="s">
        <v>168</v>
      </c>
      <c r="C57" s="38">
        <v>2020</v>
      </c>
      <c r="D57" s="66">
        <v>6148.77</v>
      </c>
      <c r="E57" s="178"/>
    </row>
    <row r="58" spans="1:7">
      <c r="A58" s="38" t="s">
        <v>169</v>
      </c>
      <c r="B58" s="73" t="s">
        <v>170</v>
      </c>
      <c r="C58" s="38">
        <v>2020</v>
      </c>
      <c r="D58" s="66">
        <v>1627.45</v>
      </c>
      <c r="E58" s="178"/>
    </row>
    <row r="59" spans="1:7">
      <c r="A59" s="38" t="s">
        <v>171</v>
      </c>
      <c r="B59" s="39" t="s">
        <v>172</v>
      </c>
      <c r="C59" s="38">
        <v>2020</v>
      </c>
      <c r="D59" s="66">
        <v>8036.8</v>
      </c>
      <c r="E59" s="178"/>
    </row>
    <row r="60" spans="1:7">
      <c r="A60" s="38" t="s">
        <v>173</v>
      </c>
      <c r="B60" s="39" t="s">
        <v>174</v>
      </c>
      <c r="C60" s="38">
        <v>2020</v>
      </c>
      <c r="D60" s="66">
        <v>13398</v>
      </c>
      <c r="E60" s="178"/>
    </row>
    <row r="61" spans="1:7" ht="25.5">
      <c r="A61" s="38" t="s">
        <v>175</v>
      </c>
      <c r="B61" s="39" t="s">
        <v>176</v>
      </c>
      <c r="C61" s="38">
        <v>2020</v>
      </c>
      <c r="D61" s="66">
        <v>4520.7</v>
      </c>
      <c r="E61" s="178"/>
    </row>
    <row r="62" spans="1:7" ht="13.5" thickBot="1">
      <c r="A62" s="38" t="s">
        <v>177</v>
      </c>
      <c r="B62" s="39" t="s">
        <v>178</v>
      </c>
      <c r="C62" s="38">
        <v>2020</v>
      </c>
      <c r="D62" s="74">
        <v>10407.66</v>
      </c>
      <c r="E62" s="179"/>
    </row>
    <row r="63" spans="1:7" ht="13.5" thickBot="1">
      <c r="C63" s="3" t="s">
        <v>117</v>
      </c>
      <c r="D63" s="104">
        <f>SUM(D33:D62)</f>
        <v>138430.17000000001</v>
      </c>
      <c r="E63" s="8"/>
    </row>
    <row r="64" spans="1:7">
      <c r="C64" s="2"/>
      <c r="D64" s="118"/>
      <c r="E64" s="8"/>
    </row>
    <row r="65" spans="1:8">
      <c r="E65" s="8"/>
    </row>
    <row r="66" spans="1:8">
      <c r="A66" s="174" t="s">
        <v>179</v>
      </c>
      <c r="B66" s="174"/>
      <c r="C66" s="174"/>
      <c r="D66" s="174"/>
      <c r="E66" s="8"/>
    </row>
    <row r="67" spans="1:8" ht="72">
      <c r="A67" s="29" t="s">
        <v>36</v>
      </c>
      <c r="B67" s="29" t="s">
        <v>180</v>
      </c>
      <c r="C67" s="29" t="s">
        <v>87</v>
      </c>
      <c r="D67" s="76" t="s">
        <v>88</v>
      </c>
      <c r="E67" s="77" t="s">
        <v>181</v>
      </c>
    </row>
    <row r="68" spans="1:8">
      <c r="A68" s="78" t="s">
        <v>182</v>
      </c>
      <c r="B68" s="39" t="s">
        <v>183</v>
      </c>
      <c r="C68" s="38">
        <v>2020</v>
      </c>
      <c r="D68" s="73"/>
      <c r="E68" s="66">
        <v>2792.1</v>
      </c>
    </row>
    <row r="69" spans="1:8">
      <c r="A69" s="78" t="s">
        <v>184</v>
      </c>
      <c r="B69" s="39" t="s">
        <v>185</v>
      </c>
      <c r="C69" s="38">
        <v>2020</v>
      </c>
      <c r="D69" s="73"/>
      <c r="E69" s="66">
        <v>3600</v>
      </c>
    </row>
    <row r="70" spans="1:8">
      <c r="A70" s="78" t="s">
        <v>186</v>
      </c>
      <c r="B70" s="39" t="s">
        <v>187</v>
      </c>
      <c r="C70" s="38">
        <v>2020</v>
      </c>
      <c r="D70" s="73"/>
      <c r="E70" s="66">
        <v>6167.22</v>
      </c>
    </row>
    <row r="71" spans="1:8">
      <c r="A71" s="78" t="s">
        <v>188</v>
      </c>
      <c r="B71" s="39" t="s">
        <v>189</v>
      </c>
      <c r="C71" s="38">
        <v>2020</v>
      </c>
      <c r="D71" s="73"/>
      <c r="E71" s="66">
        <v>2939.7</v>
      </c>
    </row>
    <row r="72" spans="1:8">
      <c r="A72" s="78" t="s">
        <v>190</v>
      </c>
      <c r="B72" s="39" t="s">
        <v>191</v>
      </c>
      <c r="C72" s="38">
        <v>2021</v>
      </c>
      <c r="D72" s="66">
        <v>1217.7</v>
      </c>
      <c r="E72" s="65"/>
      <c r="H72" s="52"/>
    </row>
    <row r="73" spans="1:8">
      <c r="A73" s="78" t="s">
        <v>192</v>
      </c>
      <c r="B73" s="100" t="s">
        <v>193</v>
      </c>
      <c r="C73" s="101">
        <v>2023</v>
      </c>
      <c r="D73" s="74">
        <v>1</v>
      </c>
      <c r="E73" s="102"/>
      <c r="H73" s="52"/>
    </row>
    <row r="74" spans="1:8">
      <c r="A74" s="78" t="s">
        <v>194</v>
      </c>
      <c r="B74" s="73" t="s">
        <v>195</v>
      </c>
      <c r="C74" s="38">
        <v>2025</v>
      </c>
      <c r="D74" s="66">
        <v>731.38</v>
      </c>
      <c r="E74" s="66"/>
      <c r="H74" s="52"/>
    </row>
    <row r="75" spans="1:8">
      <c r="A75" s="78" t="s">
        <v>196</v>
      </c>
      <c r="B75" s="73" t="s">
        <v>197</v>
      </c>
      <c r="C75" s="38">
        <v>2025</v>
      </c>
      <c r="D75" s="66">
        <v>1909.76</v>
      </c>
      <c r="E75" s="66"/>
      <c r="H75" s="52"/>
    </row>
    <row r="76" spans="1:8">
      <c r="A76" s="78" t="s">
        <v>198</v>
      </c>
      <c r="B76" s="73" t="s">
        <v>199</v>
      </c>
      <c r="C76" s="71">
        <v>2025</v>
      </c>
      <c r="D76" s="66">
        <v>6641</v>
      </c>
      <c r="E76" s="66"/>
      <c r="H76" s="52"/>
    </row>
    <row r="77" spans="1:8">
      <c r="A77" s="78" t="s">
        <v>200</v>
      </c>
      <c r="B77" s="73" t="s">
        <v>201</v>
      </c>
      <c r="C77" s="71">
        <v>2025</v>
      </c>
      <c r="D77" s="66">
        <v>9900</v>
      </c>
      <c r="E77" s="66"/>
      <c r="H77" s="52"/>
    </row>
    <row r="78" spans="1:8" ht="13.5" thickBot="1">
      <c r="A78" s="78" t="s">
        <v>202</v>
      </c>
      <c r="B78" s="73" t="s">
        <v>203</v>
      </c>
      <c r="C78" s="71">
        <v>2025</v>
      </c>
      <c r="D78" s="74">
        <v>9500</v>
      </c>
      <c r="E78" s="74"/>
      <c r="H78" s="52"/>
    </row>
    <row r="79" spans="1:8" ht="13.5" thickBot="1">
      <c r="C79" s="3" t="s">
        <v>117</v>
      </c>
      <c r="D79" s="67">
        <f>SUM(D68:D78)</f>
        <v>29900.84</v>
      </c>
      <c r="E79" s="68">
        <f>SUM(E68:E78)</f>
        <v>15499.02</v>
      </c>
    </row>
    <row r="80" spans="1:8">
      <c r="D80" s="5"/>
      <c r="E80" s="58"/>
      <c r="F80" s="52"/>
    </row>
    <row r="81" spans="1:6">
      <c r="A81" s="181" t="s">
        <v>204</v>
      </c>
      <c r="B81" s="181"/>
      <c r="C81" s="181"/>
      <c r="D81" s="181"/>
      <c r="E81" s="8"/>
    </row>
    <row r="82" spans="1:6" ht="24">
      <c r="A82" s="29" t="s">
        <v>36</v>
      </c>
      <c r="B82" s="180" t="s">
        <v>205</v>
      </c>
      <c r="C82" s="180"/>
      <c r="D82" s="29" t="s">
        <v>206</v>
      </c>
      <c r="E82" s="8"/>
    </row>
    <row r="83" spans="1:6" ht="13.5" thickBot="1">
      <c r="A83" s="185" t="s">
        <v>207</v>
      </c>
      <c r="B83" s="185"/>
      <c r="C83" s="185"/>
      <c r="D83" s="186"/>
      <c r="E83" s="8"/>
    </row>
    <row r="84" spans="1:6" ht="13.5" thickBot="1">
      <c r="B84" s="27"/>
      <c r="C84" s="25" t="s">
        <v>117</v>
      </c>
      <c r="D84" s="26">
        <f>SUM(D83:D83)</f>
        <v>0</v>
      </c>
    </row>
    <row r="85" spans="1:6" ht="15">
      <c r="B85" s="28"/>
      <c r="C85" s="6"/>
      <c r="D85" s="7"/>
    </row>
    <row r="86" spans="1:6" ht="25.5" customHeight="1">
      <c r="A86" s="183" t="s">
        <v>208</v>
      </c>
      <c r="B86" s="184"/>
      <c r="C86" s="184"/>
      <c r="D86" s="184"/>
      <c r="E86" s="184"/>
    </row>
    <row r="87" spans="1:6">
      <c r="A87" s="8"/>
      <c r="C87" s="8"/>
      <c r="D87" s="8"/>
      <c r="E87" s="8"/>
    </row>
    <row r="88" spans="1:6">
      <c r="A88" s="8"/>
      <c r="C88" s="8"/>
      <c r="D88" s="8"/>
      <c r="E88" s="8"/>
    </row>
    <row r="89" spans="1:6">
      <c r="A89" s="213" t="s">
        <v>209</v>
      </c>
      <c r="B89" s="213"/>
      <c r="C89" s="162"/>
      <c r="D89" s="162"/>
      <c r="E89" s="162"/>
    </row>
    <row r="90" spans="1:6">
      <c r="C90" s="182"/>
      <c r="D90" s="182"/>
      <c r="E90" s="182"/>
    </row>
    <row r="94" spans="1:6">
      <c r="D94" s="91" t="s">
        <v>210</v>
      </c>
      <c r="E94" s="92">
        <f>D12+D24+D38+D46</f>
        <v>81423.48000000001</v>
      </c>
    </row>
    <row r="95" spans="1:6">
      <c r="D95" s="54" t="s">
        <v>211</v>
      </c>
      <c r="E95" s="55">
        <f>D10+D11+D13+D14+D15+D16+D17+D18+D19+D20+D21+D22+E74+D23+E75+E76+D25+D26+D27+D28+E77+E78+D33+D34+D35+D36+D37+D39+D40+D41+D42+D43+D44+D45+D47+D48+D49+D51+D50+D52+D53+D54+D55+D56+D57+D58+D59+D60+D61+D62+D72+D73+E68+E69+E70+E71</f>
        <v>213195.33000000005</v>
      </c>
      <c r="F95" s="52"/>
    </row>
    <row r="96" spans="1:6">
      <c r="D96" s="59" t="s">
        <v>212</v>
      </c>
      <c r="E96" s="60">
        <f>SUM(E94:E95)</f>
        <v>294618.81000000006</v>
      </c>
    </row>
    <row r="97" spans="5:5">
      <c r="E97" s="52"/>
    </row>
    <row r="99" spans="5:5">
      <c r="E99" s="52"/>
    </row>
  </sheetData>
  <sheetProtection selectLockedCells="1" selectUnlockedCells="1"/>
  <sortState xmlns:xlrd2="http://schemas.microsoft.com/office/spreadsheetml/2017/richdata2" ref="B129:D155">
    <sortCondition ref="C53:C84"/>
    <sortCondition ref="B53:B84"/>
  </sortState>
  <mergeCells count="17">
    <mergeCell ref="B82:C82"/>
    <mergeCell ref="A81:D81"/>
    <mergeCell ref="C90:E90"/>
    <mergeCell ref="A86:E86"/>
    <mergeCell ref="A89:B89"/>
    <mergeCell ref="C89:E89"/>
    <mergeCell ref="A83:D83"/>
    <mergeCell ref="C3:D3"/>
    <mergeCell ref="A32:E32"/>
    <mergeCell ref="A4:E4"/>
    <mergeCell ref="A66:D66"/>
    <mergeCell ref="A8:E8"/>
    <mergeCell ref="A5:E5"/>
    <mergeCell ref="A6:E6"/>
    <mergeCell ref="A7:E7"/>
    <mergeCell ref="E10:E28"/>
    <mergeCell ref="E33:E62"/>
  </mergeCells>
  <pageMargins left="0.78740157480314965" right="0.39370078740157483" top="0.78740157480314965" bottom="0.78740157480314965" header="0" footer="0"/>
  <pageSetup paperSize="9" firstPageNumber="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71"/>
  <sheetViews>
    <sheetView topLeftCell="A41" zoomScale="110" zoomScaleNormal="110" workbookViewId="0">
      <selection activeCell="C67" sqref="C67"/>
    </sheetView>
  </sheetViews>
  <sheetFormatPr defaultColWidth="11.5703125" defaultRowHeight="12.75"/>
  <cols>
    <col min="1" max="1" width="50.85546875" style="1" customWidth="1"/>
    <col min="2" max="2" width="17.7109375" style="1" customWidth="1"/>
    <col min="3" max="3" width="15.7109375" style="1" customWidth="1"/>
    <col min="4" max="16384" width="11.5703125" style="1"/>
  </cols>
  <sheetData>
    <row r="1" spans="1:14">
      <c r="C1" s="3" t="s">
        <v>213</v>
      </c>
    </row>
    <row r="2" spans="1:14">
      <c r="I2" s="2"/>
      <c r="N2" s="2"/>
    </row>
    <row r="3" spans="1:14">
      <c r="A3" s="1" t="s">
        <v>31</v>
      </c>
      <c r="B3" s="2" t="s">
        <v>32</v>
      </c>
    </row>
    <row r="4" spans="1:14">
      <c r="A4" s="213"/>
      <c r="B4" s="213"/>
      <c r="C4" s="213"/>
    </row>
    <row r="5" spans="1:14">
      <c r="A5" s="213"/>
      <c r="B5" s="213"/>
      <c r="C5" s="213"/>
    </row>
    <row r="6" spans="1:14" ht="15">
      <c r="A6" s="187" t="s">
        <v>214</v>
      </c>
      <c r="B6" s="187"/>
      <c r="C6" s="187"/>
    </row>
    <row r="7" spans="1:14">
      <c r="A7" s="213"/>
      <c r="B7" s="213"/>
      <c r="C7" s="213"/>
    </row>
    <row r="8" spans="1:14" ht="63.75">
      <c r="A8" s="4" t="s">
        <v>215</v>
      </c>
      <c r="B8" s="4" t="s">
        <v>216</v>
      </c>
      <c r="C8" s="4" t="s">
        <v>217</v>
      </c>
    </row>
    <row r="9" spans="1:14" ht="12.75" customHeight="1">
      <c r="A9" s="62" t="s">
        <v>218</v>
      </c>
      <c r="B9" s="63">
        <f>SUM(B10:B15)</f>
        <v>264651.81999999995</v>
      </c>
      <c r="C9" s="94"/>
    </row>
    <row r="10" spans="1:14" ht="12.75" customHeight="1">
      <c r="A10" s="85" t="s">
        <v>219</v>
      </c>
      <c r="B10" s="61">
        <v>6107</v>
      </c>
      <c r="C10" s="177" t="s">
        <v>220</v>
      </c>
    </row>
    <row r="11" spans="1:14">
      <c r="A11" s="85" t="s">
        <v>219</v>
      </c>
      <c r="B11" s="61">
        <v>10000</v>
      </c>
      <c r="C11" s="178"/>
    </row>
    <row r="12" spans="1:14">
      <c r="A12" s="85" t="s">
        <v>221</v>
      </c>
      <c r="B12" s="61">
        <v>14999.92</v>
      </c>
      <c r="C12" s="178"/>
    </row>
    <row r="13" spans="1:14">
      <c r="A13" s="85" t="s">
        <v>222</v>
      </c>
      <c r="B13" s="61">
        <v>58763.6</v>
      </c>
      <c r="C13" s="178"/>
      <c r="E13" s="52"/>
    </row>
    <row r="14" spans="1:14">
      <c r="A14" s="112" t="s">
        <v>12</v>
      </c>
      <c r="B14" s="89">
        <v>93866.27</v>
      </c>
      <c r="C14" s="178"/>
    </row>
    <row r="15" spans="1:14">
      <c r="A15" s="112" t="s">
        <v>12</v>
      </c>
      <c r="B15" s="89">
        <v>80915.03</v>
      </c>
      <c r="C15" s="179"/>
    </row>
    <row r="16" spans="1:14">
      <c r="A16" s="62" t="s">
        <v>223</v>
      </c>
      <c r="B16" s="64">
        <f>SUM(B17:B21)</f>
        <v>411812.01</v>
      </c>
      <c r="C16" s="95"/>
    </row>
    <row r="17" spans="1:3" ht="12.75" customHeight="1">
      <c r="A17" s="85" t="s">
        <v>224</v>
      </c>
      <c r="B17" s="61">
        <v>83711.38</v>
      </c>
      <c r="C17" s="177" t="s">
        <v>225</v>
      </c>
    </row>
    <row r="18" spans="1:3">
      <c r="A18" s="85" t="s">
        <v>226</v>
      </c>
      <c r="B18" s="61">
        <v>236238.93</v>
      </c>
      <c r="C18" s="178"/>
    </row>
    <row r="19" spans="1:3">
      <c r="A19" s="85" t="s">
        <v>227</v>
      </c>
      <c r="B19" s="61">
        <v>14039.29</v>
      </c>
      <c r="C19" s="178"/>
    </row>
    <row r="20" spans="1:3">
      <c r="A20" s="85" t="s">
        <v>228</v>
      </c>
      <c r="B20" s="61">
        <v>42022.41</v>
      </c>
      <c r="C20" s="178"/>
    </row>
    <row r="21" spans="1:3">
      <c r="A21" s="85" t="s">
        <v>229</v>
      </c>
      <c r="B21" s="61">
        <v>35800</v>
      </c>
      <c r="C21" s="179"/>
    </row>
    <row r="22" spans="1:3">
      <c r="A22" s="62" t="s">
        <v>230</v>
      </c>
      <c r="B22" s="63">
        <f>SUM(B23:B27)</f>
        <v>58540.11</v>
      </c>
      <c r="C22" s="95"/>
    </row>
    <row r="23" spans="1:3">
      <c r="A23" s="85" t="s">
        <v>231</v>
      </c>
      <c r="B23" s="61">
        <v>7608.61</v>
      </c>
      <c r="C23" s="190" t="s">
        <v>232</v>
      </c>
    </row>
    <row r="24" spans="1:3">
      <c r="A24" s="85" t="s">
        <v>233</v>
      </c>
      <c r="B24" s="61">
        <v>6500</v>
      </c>
      <c r="C24" s="190"/>
    </row>
    <row r="25" spans="1:3">
      <c r="A25" s="85" t="s">
        <v>234</v>
      </c>
      <c r="B25" s="61">
        <v>12878.1</v>
      </c>
      <c r="C25" s="190"/>
    </row>
    <row r="26" spans="1:3">
      <c r="A26" s="85" t="s">
        <v>235</v>
      </c>
      <c r="B26" s="61">
        <v>22853.4</v>
      </c>
      <c r="C26" s="190"/>
    </row>
    <row r="27" spans="1:3">
      <c r="A27" s="85" t="s">
        <v>236</v>
      </c>
      <c r="B27" s="61">
        <v>8700</v>
      </c>
      <c r="C27" s="190"/>
    </row>
    <row r="28" spans="1:3">
      <c r="A28" s="62" t="s">
        <v>237</v>
      </c>
      <c r="B28" s="64">
        <f>SUM(B29:B31)</f>
        <v>3925136.39</v>
      </c>
      <c r="C28" s="95"/>
    </row>
    <row r="29" spans="1:3" ht="12.75" customHeight="1">
      <c r="A29" s="112" t="s">
        <v>238</v>
      </c>
      <c r="B29" s="89">
        <v>10765.38</v>
      </c>
      <c r="C29" s="191" t="s">
        <v>220</v>
      </c>
    </row>
    <row r="30" spans="1:3">
      <c r="A30" s="85" t="s">
        <v>239</v>
      </c>
      <c r="B30" s="61">
        <v>22170.05</v>
      </c>
      <c r="C30" s="191"/>
    </row>
    <row r="31" spans="1:3" ht="12.75" customHeight="1">
      <c r="A31" s="86" t="s">
        <v>240</v>
      </c>
      <c r="B31" s="61">
        <v>3892200.96</v>
      </c>
      <c r="C31" s="191"/>
    </row>
    <row r="32" spans="1:3" ht="25.5">
      <c r="A32" s="96" t="s">
        <v>241</v>
      </c>
      <c r="B32" s="64">
        <v>0</v>
      </c>
      <c r="C32" s="95"/>
    </row>
    <row r="33" spans="1:3" ht="36.75" customHeight="1">
      <c r="A33" s="40" t="s">
        <v>242</v>
      </c>
      <c r="B33" s="41">
        <v>271539.28999999998</v>
      </c>
      <c r="C33" s="93"/>
    </row>
    <row r="34" spans="1:3" ht="25.5">
      <c r="A34" s="40" t="s">
        <v>243</v>
      </c>
      <c r="B34" s="41">
        <v>0</v>
      </c>
      <c r="C34" s="93"/>
    </row>
    <row r="35" spans="1:3">
      <c r="A35" s="97" t="s">
        <v>117</v>
      </c>
      <c r="B35" s="98">
        <f>B9+B16+B22+B28+B32+B33+B34</f>
        <v>4931679.62</v>
      </c>
      <c r="C35" s="99"/>
    </row>
    <row r="36" spans="1:3">
      <c r="A36" s="42" t="s">
        <v>244</v>
      </c>
      <c r="B36" s="89"/>
      <c r="C36" s="47"/>
    </row>
    <row r="37" spans="1:3" ht="37.5" customHeight="1">
      <c r="A37" s="43" t="s">
        <v>245</v>
      </c>
      <c r="B37" s="61">
        <v>500</v>
      </c>
      <c r="C37" s="47"/>
    </row>
    <row r="38" spans="1:3">
      <c r="A38" s="44" t="s">
        <v>246</v>
      </c>
      <c r="B38" s="189" t="s">
        <v>247</v>
      </c>
      <c r="C38" s="47"/>
    </row>
    <row r="39" spans="1:3">
      <c r="A39" s="45" t="s">
        <v>248</v>
      </c>
      <c r="B39" s="189"/>
      <c r="C39" s="47"/>
    </row>
    <row r="40" spans="1:3">
      <c r="A40" s="44" t="s">
        <v>249</v>
      </c>
      <c r="B40" s="189"/>
      <c r="C40" s="47"/>
    </row>
    <row r="41" spans="1:3" ht="12" customHeight="1">
      <c r="A41" s="43" t="s">
        <v>250</v>
      </c>
      <c r="B41" s="61">
        <v>0</v>
      </c>
      <c r="C41" s="47"/>
    </row>
    <row r="42" spans="1:3">
      <c r="A42" s="46" t="s">
        <v>251</v>
      </c>
      <c r="B42" s="89"/>
      <c r="C42" s="47"/>
    </row>
    <row r="43" spans="1:3" ht="25.5">
      <c r="A43" s="43" t="s">
        <v>252</v>
      </c>
      <c r="B43" s="61">
        <v>0</v>
      </c>
      <c r="C43" s="47"/>
    </row>
    <row r="44" spans="1:3" ht="25.5">
      <c r="A44" s="43" t="s">
        <v>253</v>
      </c>
      <c r="B44" s="61">
        <v>0</v>
      </c>
      <c r="C44" s="47"/>
    </row>
    <row r="45" spans="1:3" ht="25.5">
      <c r="A45" s="43" t="s">
        <v>254</v>
      </c>
      <c r="B45" s="61">
        <v>0</v>
      </c>
      <c r="C45" s="47"/>
    </row>
    <row r="46" spans="1:3" ht="25.5">
      <c r="A46" s="43" t="s">
        <v>255</v>
      </c>
      <c r="B46" s="90" t="s">
        <v>256</v>
      </c>
      <c r="C46" s="48"/>
    </row>
    <row r="49" spans="1:5">
      <c r="A49" s="1" t="s">
        <v>257</v>
      </c>
      <c r="B49" s="188"/>
      <c r="C49" s="188"/>
      <c r="D49" s="30"/>
      <c r="E49" s="30"/>
    </row>
    <row r="50" spans="1:5">
      <c r="B50" s="182"/>
      <c r="C50" s="182"/>
    </row>
    <row r="54" spans="1:5">
      <c r="B54" s="53" t="s">
        <v>258</v>
      </c>
      <c r="C54" s="88">
        <v>6749.67</v>
      </c>
    </row>
    <row r="55" spans="1:5">
      <c r="B55" s="53" t="s">
        <v>259</v>
      </c>
      <c r="C55" s="88">
        <v>450</v>
      </c>
    </row>
    <row r="56" spans="1:5">
      <c r="B56" s="53" t="s">
        <v>259</v>
      </c>
      <c r="C56" s="88">
        <v>901.89</v>
      </c>
    </row>
    <row r="57" spans="1:5">
      <c r="B57" s="53" t="s">
        <v>259</v>
      </c>
      <c r="C57" s="88">
        <v>20000</v>
      </c>
    </row>
    <row r="58" spans="1:5">
      <c r="B58" s="53" t="s">
        <v>259</v>
      </c>
      <c r="C58" s="88">
        <v>20000</v>
      </c>
    </row>
    <row r="59" spans="1:5">
      <c r="B59" s="53" t="s">
        <v>259</v>
      </c>
      <c r="C59" s="88">
        <v>15000</v>
      </c>
    </row>
    <row r="60" spans="1:5">
      <c r="B60" s="53" t="s">
        <v>259</v>
      </c>
      <c r="C60" s="88">
        <v>15000</v>
      </c>
    </row>
    <row r="61" spans="1:5">
      <c r="B61" s="53" t="s">
        <v>259</v>
      </c>
      <c r="C61" s="88">
        <v>15000</v>
      </c>
    </row>
    <row r="62" spans="1:5">
      <c r="B62" s="53" t="s">
        <v>260</v>
      </c>
      <c r="C62" s="88">
        <v>2236123.48</v>
      </c>
    </row>
    <row r="63" spans="1:5">
      <c r="B63" s="53" t="s">
        <v>261</v>
      </c>
      <c r="C63" s="88">
        <v>365608.11</v>
      </c>
    </row>
    <row r="64" spans="1:5">
      <c r="B64" s="53" t="s">
        <v>262</v>
      </c>
      <c r="C64" s="88">
        <v>19978.14</v>
      </c>
    </row>
    <row r="65" spans="2:3">
      <c r="B65" s="53" t="s">
        <v>258</v>
      </c>
      <c r="C65" s="88">
        <v>673197.34</v>
      </c>
    </row>
    <row r="66" spans="2:3">
      <c r="B66" s="53" t="s">
        <v>258</v>
      </c>
      <c r="C66" s="88">
        <v>504192.33</v>
      </c>
    </row>
    <row r="67" spans="2:3">
      <c r="B67" s="53"/>
      <c r="C67" s="87">
        <f>SUM(C54:C66)</f>
        <v>3892200.96</v>
      </c>
    </row>
    <row r="69" spans="2:3">
      <c r="B69" s="1" t="s">
        <v>263</v>
      </c>
      <c r="C69" s="1">
        <v>513416.76</v>
      </c>
    </row>
    <row r="70" spans="2:3">
      <c r="B70" s="1" t="s">
        <v>264</v>
      </c>
      <c r="C70" s="1">
        <f>'Załącznik 2 Sprzęt i programy'!E95</f>
        <v>213195.33000000005</v>
      </c>
    </row>
    <row r="71" spans="2:3">
      <c r="C71" s="1">
        <f>C69-C70</f>
        <v>300221.42999999993</v>
      </c>
    </row>
  </sheetData>
  <sheetProtection selectLockedCells="1" selectUnlockedCells="1"/>
  <mergeCells count="11">
    <mergeCell ref="B50:C50"/>
    <mergeCell ref="A4:C4"/>
    <mergeCell ref="A5:C5"/>
    <mergeCell ref="A6:C6"/>
    <mergeCell ref="A7:C7"/>
    <mergeCell ref="B49:C49"/>
    <mergeCell ref="B38:B40"/>
    <mergeCell ref="C23:C27"/>
    <mergeCell ref="C29:C31"/>
    <mergeCell ref="C17:C21"/>
    <mergeCell ref="C10:C15"/>
  </mergeCells>
  <pageMargins left="0.78740157480314965" right="0.39370078740157483" top="0.39370078740157483" bottom="0.39370078740157483" header="0.78740157480314965" footer="0.78740157480314965"/>
  <pageSetup paperSize="9" firstPageNumber="0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zoomScale="85" zoomScaleNormal="85" workbookViewId="0">
      <selection activeCell="G8" sqref="G8"/>
    </sheetView>
  </sheetViews>
  <sheetFormatPr defaultColWidth="11.5703125" defaultRowHeight="12.75"/>
  <cols>
    <col min="1" max="2" width="10.7109375" style="1" customWidth="1"/>
    <col min="3" max="3" width="11.7109375" style="1" customWidth="1"/>
    <col min="4" max="5" width="7.7109375" style="1" customWidth="1"/>
    <col min="6" max="6" width="10.7109375" style="1" customWidth="1"/>
    <col min="7" max="7" width="10.85546875" style="1" customWidth="1"/>
    <col min="8" max="8" width="19.7109375" style="1" customWidth="1"/>
    <col min="9" max="9" width="9.7109375" style="1" customWidth="1"/>
    <col min="10" max="12" width="11.7109375" style="1" customWidth="1"/>
    <col min="13" max="13" width="10.7109375" style="1" customWidth="1"/>
    <col min="14" max="14" width="24.7109375" style="1" customWidth="1"/>
    <col min="15" max="16384" width="11.5703125" style="1"/>
  </cols>
  <sheetData>
    <row r="1" spans="1:14">
      <c r="N1" s="3" t="s">
        <v>265</v>
      </c>
    </row>
    <row r="3" spans="1:14">
      <c r="A3" s="213" t="s">
        <v>31</v>
      </c>
      <c r="B3" s="213"/>
      <c r="C3" s="213"/>
      <c r="D3" s="2" t="s">
        <v>32</v>
      </c>
      <c r="F3" s="49" t="s">
        <v>266</v>
      </c>
    </row>
    <row r="4" spans="1:14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4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4" ht="15">
      <c r="A6" s="187" t="s">
        <v>267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4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</row>
    <row r="8" spans="1:14" ht="53.25">
      <c r="A8" s="124" t="s">
        <v>268</v>
      </c>
      <c r="B8" s="124" t="s">
        <v>269</v>
      </c>
      <c r="C8" s="124" t="s">
        <v>270</v>
      </c>
      <c r="D8" s="124" t="s">
        <v>271</v>
      </c>
      <c r="E8" s="124" t="s">
        <v>272</v>
      </c>
      <c r="F8" s="124" t="s">
        <v>273</v>
      </c>
      <c r="G8" s="124" t="s">
        <v>274</v>
      </c>
      <c r="H8" s="124" t="s">
        <v>275</v>
      </c>
      <c r="I8" s="124" t="s">
        <v>276</v>
      </c>
      <c r="J8" s="124" t="s">
        <v>277</v>
      </c>
      <c r="K8" s="124" t="s">
        <v>278</v>
      </c>
      <c r="L8" s="124" t="s">
        <v>279</v>
      </c>
      <c r="M8" s="124" t="s">
        <v>280</v>
      </c>
      <c r="N8" s="144" t="s">
        <v>281</v>
      </c>
    </row>
    <row r="9" spans="1:14">
      <c r="A9" s="145"/>
      <c r="B9" s="146"/>
      <c r="C9" s="146"/>
      <c r="D9" s="147"/>
      <c r="E9" s="147"/>
      <c r="F9" s="147"/>
      <c r="G9" s="146"/>
      <c r="H9" s="146"/>
      <c r="I9" s="148"/>
      <c r="J9" s="146"/>
      <c r="K9" s="146"/>
      <c r="L9" s="149"/>
      <c r="M9" s="146"/>
      <c r="N9" s="145"/>
    </row>
    <row r="10" spans="1:14">
      <c r="A10" s="213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  <row r="11" spans="1:14" ht="15">
      <c r="A11" s="176" t="s">
        <v>282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</row>
    <row r="13" spans="1:14" ht="40.5">
      <c r="A13" s="166" t="s">
        <v>283</v>
      </c>
      <c r="B13" s="166"/>
      <c r="C13" s="124" t="s">
        <v>284</v>
      </c>
      <c r="D13" s="166" t="s">
        <v>285</v>
      </c>
      <c r="E13" s="166"/>
      <c r="F13" s="166"/>
      <c r="G13" s="124" t="s">
        <v>286</v>
      </c>
      <c r="H13" s="124" t="s">
        <v>287</v>
      </c>
      <c r="I13" s="124" t="s">
        <v>277</v>
      </c>
      <c r="J13" s="124" t="s">
        <v>278</v>
      </c>
      <c r="K13" s="124" t="s">
        <v>288</v>
      </c>
      <c r="L13" s="166" t="s">
        <v>73</v>
      </c>
      <c r="M13" s="166"/>
    </row>
    <row r="14" spans="1:14">
      <c r="A14" s="192"/>
      <c r="B14" s="192"/>
      <c r="C14" s="136"/>
      <c r="D14" s="192"/>
      <c r="E14" s="192"/>
      <c r="F14" s="192"/>
      <c r="G14" s="136"/>
      <c r="H14" s="150"/>
      <c r="I14" s="136"/>
      <c r="J14" s="136"/>
      <c r="K14" s="136"/>
      <c r="L14" s="192"/>
      <c r="M14" s="192"/>
    </row>
    <row r="15" spans="1:14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</row>
    <row r="16" spans="1:14">
      <c r="A16" s="213" t="s">
        <v>289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</row>
    <row r="17" spans="1:13">
      <c r="A17" s="1" t="s">
        <v>290</v>
      </c>
    </row>
    <row r="18" spans="1:13">
      <c r="A18" s="9"/>
    </row>
    <row r="19" spans="1:13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</row>
    <row r="20" spans="1:13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1:13" ht="15.75">
      <c r="A21" s="105" t="s">
        <v>257</v>
      </c>
      <c r="B21" s="105"/>
      <c r="C21" s="194"/>
      <c r="D21" s="194"/>
      <c r="E21" s="194"/>
      <c r="F21" s="194"/>
    </row>
    <row r="22" spans="1:13" ht="15.75">
      <c r="A22" s="105"/>
      <c r="B22" s="105"/>
      <c r="C22" s="193"/>
      <c r="D22" s="193"/>
      <c r="E22" s="193"/>
      <c r="F22" s="193"/>
    </row>
    <row r="23" spans="1:13" ht="15.75">
      <c r="A23" s="105"/>
      <c r="B23" s="105"/>
      <c r="C23" s="105"/>
      <c r="D23" s="105"/>
      <c r="E23" s="105"/>
      <c r="F23" s="105"/>
    </row>
  </sheetData>
  <sheetProtection selectLockedCells="1" selectUnlockedCells="1"/>
  <mergeCells count="19">
    <mergeCell ref="C22:F22"/>
    <mergeCell ref="A11:M11"/>
    <mergeCell ref="A15:M15"/>
    <mergeCell ref="A16:M16"/>
    <mergeCell ref="A19:M19"/>
    <mergeCell ref="A20:M20"/>
    <mergeCell ref="C21:F21"/>
    <mergeCell ref="A13:B13"/>
    <mergeCell ref="A14:B14"/>
    <mergeCell ref="D13:F13"/>
    <mergeCell ref="A4:M4"/>
    <mergeCell ref="A3:C3"/>
    <mergeCell ref="A10:M10"/>
    <mergeCell ref="D14:F14"/>
    <mergeCell ref="L13:M13"/>
    <mergeCell ref="L14:M14"/>
    <mergeCell ref="A6:M6"/>
    <mergeCell ref="A7:M7"/>
    <mergeCell ref="A5:M5"/>
  </mergeCells>
  <pageMargins left="0.39370078740157483" right="0.39370078740157483" top="0.78740157480314965" bottom="0.39370078740157483" header="0.78740157480314965" footer="0.78740157480314965"/>
  <pageSetup paperSize="9" scale="80" firstPageNumber="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6"/>
  <sheetViews>
    <sheetView zoomScaleNormal="100" workbookViewId="0">
      <selection activeCell="C53" sqref="C53"/>
    </sheetView>
  </sheetViews>
  <sheetFormatPr defaultColWidth="11.5703125" defaultRowHeight="12.75"/>
  <cols>
    <col min="1" max="1" width="3.7109375" style="10" customWidth="1"/>
    <col min="2" max="7" width="11.7109375" style="10" customWidth="1"/>
    <col min="8" max="9" width="7.7109375" style="10" customWidth="1"/>
    <col min="10" max="16384" width="11.5703125" style="10"/>
  </cols>
  <sheetData>
    <row r="1" spans="1:9">
      <c r="I1" s="12" t="s">
        <v>291</v>
      </c>
    </row>
    <row r="3" spans="1:9">
      <c r="A3" s="10" t="s">
        <v>31</v>
      </c>
      <c r="D3" s="11" t="s">
        <v>32</v>
      </c>
    </row>
    <row r="6" spans="1:9">
      <c r="A6" s="206" t="s">
        <v>292</v>
      </c>
      <c r="B6" s="206"/>
      <c r="C6" s="206"/>
      <c r="D6" s="206"/>
      <c r="E6" s="206"/>
      <c r="F6" s="206"/>
      <c r="G6" s="206"/>
    </row>
    <row r="7" spans="1:9">
      <c r="A7" s="10" t="s">
        <v>48</v>
      </c>
      <c r="B7" s="200" t="s">
        <v>293</v>
      </c>
      <c r="C7" s="200"/>
      <c r="D7" s="200"/>
      <c r="E7" s="200"/>
      <c r="F7" s="200"/>
      <c r="G7" s="200"/>
      <c r="H7" s="13"/>
      <c r="I7" s="13"/>
    </row>
    <row r="8" spans="1:9" ht="25.5" customHeight="1">
      <c r="B8" s="203" t="s">
        <v>294</v>
      </c>
      <c r="C8" s="203"/>
      <c r="D8" s="203"/>
      <c r="E8" s="203"/>
      <c r="F8" s="203"/>
      <c r="G8" s="203"/>
      <c r="H8" s="13"/>
      <c r="I8" s="13" t="s">
        <v>295</v>
      </c>
    </row>
    <row r="9" spans="1:9">
      <c r="B9" s="200" t="s">
        <v>296</v>
      </c>
      <c r="C9" s="200"/>
      <c r="D9" s="200"/>
      <c r="E9" s="200"/>
      <c r="F9" s="200"/>
      <c r="G9" s="200"/>
      <c r="H9" s="13"/>
    </row>
    <row r="10" spans="1:9">
      <c r="B10" s="196"/>
      <c r="C10" s="196"/>
      <c r="D10" s="196"/>
      <c r="E10" s="196"/>
      <c r="F10" s="196"/>
      <c r="G10" s="196"/>
      <c r="H10" s="13"/>
      <c r="I10" s="13"/>
    </row>
    <row r="11" spans="1:9">
      <c r="B11" s="202" t="s">
        <v>297</v>
      </c>
      <c r="C11" s="202"/>
      <c r="D11" s="202"/>
      <c r="E11" s="202"/>
      <c r="F11" s="202"/>
      <c r="G11" s="202"/>
      <c r="H11" s="13"/>
      <c r="I11" s="13" t="s">
        <v>295</v>
      </c>
    </row>
    <row r="12" spans="1:9">
      <c r="B12" s="200" t="s">
        <v>298</v>
      </c>
      <c r="C12" s="200"/>
      <c r="D12" s="200"/>
      <c r="E12" s="200"/>
      <c r="F12" s="200"/>
      <c r="G12" s="200"/>
      <c r="H12" s="13"/>
    </row>
    <row r="13" spans="1:9">
      <c r="B13" s="196"/>
      <c r="C13" s="196"/>
      <c r="D13" s="196"/>
      <c r="E13" s="196"/>
      <c r="F13" s="196"/>
      <c r="G13" s="196"/>
      <c r="H13" s="13"/>
      <c r="I13" s="13"/>
    </row>
    <row r="14" spans="1:9">
      <c r="B14" s="202" t="s">
        <v>299</v>
      </c>
      <c r="C14" s="202"/>
      <c r="D14" s="202"/>
      <c r="E14" s="202"/>
      <c r="F14" s="202"/>
      <c r="G14" s="202"/>
      <c r="H14" s="13"/>
      <c r="I14" s="13" t="s">
        <v>295</v>
      </c>
    </row>
    <row r="15" spans="1:9">
      <c r="B15" s="200" t="s">
        <v>300</v>
      </c>
      <c r="C15" s="200"/>
      <c r="D15" s="200"/>
      <c r="E15" s="200"/>
      <c r="F15" s="200"/>
      <c r="G15" s="200"/>
      <c r="H15" s="13"/>
      <c r="I15" s="13"/>
    </row>
    <row r="16" spans="1:9">
      <c r="B16" s="196"/>
      <c r="C16" s="196"/>
      <c r="D16" s="196"/>
      <c r="E16" s="196"/>
      <c r="F16" s="196"/>
      <c r="G16" s="196"/>
      <c r="H16" s="13"/>
      <c r="I16" s="13"/>
    </row>
    <row r="17" spans="1:9" ht="25.5" customHeight="1">
      <c r="A17" s="10" t="s">
        <v>56</v>
      </c>
      <c r="B17" s="195" t="s">
        <v>301</v>
      </c>
      <c r="C17" s="195"/>
      <c r="D17" s="195"/>
      <c r="E17" s="195"/>
      <c r="F17" s="195"/>
      <c r="G17" s="195"/>
      <c r="H17" s="13"/>
      <c r="I17" s="13" t="s">
        <v>295</v>
      </c>
    </row>
    <row r="18" spans="1:9">
      <c r="B18" s="200" t="s">
        <v>302</v>
      </c>
      <c r="C18" s="200"/>
      <c r="D18" s="200"/>
      <c r="E18" s="200"/>
      <c r="F18" s="200"/>
      <c r="G18" s="200"/>
      <c r="H18" s="13"/>
      <c r="I18" s="13"/>
    </row>
    <row r="19" spans="1:9">
      <c r="B19" s="196"/>
      <c r="C19" s="196"/>
      <c r="D19" s="196"/>
      <c r="E19" s="196"/>
      <c r="F19" s="196"/>
      <c r="G19" s="196"/>
      <c r="H19" s="13"/>
      <c r="I19" s="13"/>
    </row>
    <row r="20" spans="1:9" ht="25.5" customHeight="1">
      <c r="A20" s="10" t="s">
        <v>58</v>
      </c>
      <c r="B20" s="195" t="s">
        <v>303</v>
      </c>
      <c r="C20" s="195"/>
      <c r="D20" s="195"/>
      <c r="E20" s="195"/>
      <c r="F20" s="195"/>
      <c r="G20" s="195"/>
      <c r="H20" s="13" t="s">
        <v>51</v>
      </c>
      <c r="I20" s="13"/>
    </row>
    <row r="21" spans="1:9" ht="25.5" customHeight="1">
      <c r="B21" s="203" t="s">
        <v>304</v>
      </c>
      <c r="C21" s="203"/>
      <c r="D21" s="203"/>
      <c r="E21" s="203"/>
      <c r="F21" s="203"/>
      <c r="G21" s="203"/>
      <c r="H21" s="13"/>
      <c r="I21" s="13"/>
    </row>
    <row r="22" spans="1:9">
      <c r="B22" s="201" t="s">
        <v>305</v>
      </c>
      <c r="C22" s="201"/>
      <c r="D22" s="201"/>
      <c r="E22" s="201"/>
      <c r="F22" s="201"/>
      <c r="G22" s="201"/>
      <c r="H22" s="13"/>
      <c r="I22" s="13"/>
    </row>
    <row r="23" spans="1:9" ht="25.5" customHeight="1">
      <c r="A23" s="10" t="s">
        <v>61</v>
      </c>
      <c r="B23" s="211" t="s">
        <v>306</v>
      </c>
      <c r="C23" s="211"/>
      <c r="D23" s="211"/>
      <c r="E23" s="211"/>
      <c r="F23" s="211"/>
      <c r="G23" s="211"/>
      <c r="H23" s="13" t="s">
        <v>51</v>
      </c>
      <c r="I23" s="13"/>
    </row>
    <row r="24" spans="1:9">
      <c r="B24" s="201" t="s">
        <v>307</v>
      </c>
      <c r="C24" s="201"/>
      <c r="D24" s="201"/>
      <c r="E24" s="201"/>
      <c r="F24" s="201"/>
      <c r="G24" s="201"/>
      <c r="H24" s="13"/>
      <c r="I24" s="13"/>
    </row>
    <row r="25" spans="1:9">
      <c r="A25" s="10" t="s">
        <v>64</v>
      </c>
      <c r="B25" s="202" t="s">
        <v>308</v>
      </c>
      <c r="C25" s="202"/>
      <c r="D25" s="202"/>
      <c r="E25" s="202"/>
      <c r="F25" s="202"/>
      <c r="G25" s="202"/>
      <c r="H25" s="13"/>
      <c r="I25" s="13" t="s">
        <v>295</v>
      </c>
    </row>
    <row r="26" spans="1:9">
      <c r="B26" s="196"/>
      <c r="C26" s="196"/>
      <c r="D26" s="196"/>
      <c r="E26" s="196"/>
      <c r="F26" s="196"/>
      <c r="G26" s="196"/>
      <c r="H26" s="13"/>
      <c r="I26" s="13"/>
    </row>
    <row r="27" spans="1:9" ht="25.5" customHeight="1">
      <c r="A27" s="10" t="s">
        <v>67</v>
      </c>
      <c r="B27" s="195" t="s">
        <v>309</v>
      </c>
      <c r="C27" s="195"/>
      <c r="D27" s="195"/>
      <c r="E27" s="195"/>
      <c r="F27" s="195"/>
      <c r="G27" s="195"/>
      <c r="H27" s="13" t="s">
        <v>51</v>
      </c>
      <c r="I27" s="13"/>
    </row>
    <row r="28" spans="1:9">
      <c r="A28" s="10" t="s">
        <v>74</v>
      </c>
      <c r="B28" s="202" t="s">
        <v>310</v>
      </c>
      <c r="C28" s="202"/>
      <c r="D28" s="202"/>
      <c r="E28" s="202"/>
      <c r="F28" s="202"/>
      <c r="G28" s="202"/>
      <c r="H28" s="13"/>
      <c r="I28" s="13" t="s">
        <v>295</v>
      </c>
    </row>
    <row r="29" spans="1:9" ht="25.5" customHeight="1">
      <c r="B29" s="203" t="s">
        <v>311</v>
      </c>
      <c r="C29" s="203"/>
      <c r="D29" s="203"/>
      <c r="E29" s="203"/>
      <c r="F29" s="203"/>
      <c r="G29" s="203"/>
      <c r="H29" s="13"/>
      <c r="I29" s="13"/>
    </row>
    <row r="30" spans="1:9">
      <c r="B30" s="196"/>
      <c r="C30" s="196"/>
      <c r="D30" s="196"/>
      <c r="E30" s="196"/>
      <c r="F30" s="196"/>
      <c r="G30" s="196"/>
      <c r="H30" s="13"/>
      <c r="I30" s="13"/>
    </row>
    <row r="31" spans="1:9">
      <c r="A31" s="10" t="s">
        <v>76</v>
      </c>
      <c r="B31" s="202" t="s">
        <v>312</v>
      </c>
      <c r="C31" s="202"/>
      <c r="D31" s="202"/>
      <c r="E31" s="202"/>
      <c r="F31" s="202"/>
      <c r="G31" s="202"/>
      <c r="H31" s="13"/>
      <c r="I31" s="13"/>
    </row>
    <row r="32" spans="1:9">
      <c r="B32" s="50" t="s">
        <v>313</v>
      </c>
      <c r="C32" s="51" t="s">
        <v>314</v>
      </c>
      <c r="D32" s="50" t="s">
        <v>315</v>
      </c>
      <c r="E32" s="51" t="s">
        <v>314</v>
      </c>
      <c r="F32" s="10" t="s">
        <v>316</v>
      </c>
      <c r="H32" s="13"/>
      <c r="I32" s="13"/>
    </row>
    <row r="33" spans="1:9">
      <c r="B33" s="207" t="s">
        <v>317</v>
      </c>
      <c r="C33" s="208"/>
      <c r="D33" s="209" t="s">
        <v>318</v>
      </c>
      <c r="E33" s="210"/>
      <c r="H33" s="13"/>
      <c r="I33" s="13"/>
    </row>
    <row r="34" spans="1:9">
      <c r="A34" s="206" t="s">
        <v>319</v>
      </c>
      <c r="B34" s="206"/>
      <c r="C34" s="206"/>
      <c r="D34" s="206"/>
      <c r="E34" s="206"/>
      <c r="F34" s="206"/>
      <c r="G34" s="206"/>
      <c r="H34" s="13"/>
      <c r="I34" s="13"/>
    </row>
    <row r="35" spans="1:9" ht="25.5" customHeight="1">
      <c r="A35" s="203" t="s">
        <v>320</v>
      </c>
      <c r="B35" s="203"/>
      <c r="C35" s="203"/>
      <c r="D35" s="203"/>
      <c r="E35" s="203"/>
      <c r="F35" s="203"/>
      <c r="G35" s="203"/>
      <c r="H35" s="13"/>
      <c r="I35" s="13"/>
    </row>
    <row r="36" spans="1:9">
      <c r="A36" s="10" t="s">
        <v>48</v>
      </c>
      <c r="B36" s="200" t="s">
        <v>321</v>
      </c>
      <c r="C36" s="200"/>
      <c r="D36" s="200"/>
      <c r="E36" s="200"/>
      <c r="F36" s="200"/>
      <c r="G36" s="200"/>
      <c r="H36" s="13" t="s">
        <v>295</v>
      </c>
      <c r="I36" s="13"/>
    </row>
    <row r="37" spans="1:9">
      <c r="B37" s="200" t="s">
        <v>322</v>
      </c>
      <c r="C37" s="200"/>
      <c r="D37" s="200"/>
      <c r="E37" s="200"/>
      <c r="F37" s="200"/>
      <c r="G37" s="200"/>
      <c r="H37" s="13"/>
      <c r="I37" s="13"/>
    </row>
    <row r="38" spans="1:9">
      <c r="B38" s="205"/>
      <c r="C38" s="205"/>
      <c r="D38" s="205"/>
      <c r="E38" s="205"/>
      <c r="F38" s="205"/>
      <c r="G38" s="205"/>
      <c r="H38" s="13"/>
      <c r="I38" s="13"/>
    </row>
    <row r="39" spans="1:9">
      <c r="A39" s="10" t="s">
        <v>56</v>
      </c>
      <c r="B39" s="202" t="s">
        <v>323</v>
      </c>
      <c r="C39" s="202"/>
      <c r="D39" s="202"/>
      <c r="E39" s="202"/>
      <c r="F39" s="202"/>
      <c r="G39" s="202"/>
      <c r="H39" s="13" t="s">
        <v>51</v>
      </c>
      <c r="I39" s="13"/>
    </row>
    <row r="40" spans="1:9">
      <c r="B40" s="200" t="s">
        <v>324</v>
      </c>
      <c r="C40" s="200"/>
      <c r="D40" s="200"/>
      <c r="E40" s="200"/>
      <c r="F40" s="200"/>
      <c r="G40" s="200"/>
      <c r="H40" s="13"/>
      <c r="I40" s="13"/>
    </row>
    <row r="41" spans="1:9">
      <c r="B41" s="196"/>
      <c r="C41" s="196"/>
      <c r="D41" s="196"/>
      <c r="E41" s="196"/>
      <c r="F41" s="196"/>
      <c r="G41" s="196"/>
      <c r="H41" s="13"/>
      <c r="I41" s="13"/>
    </row>
    <row r="42" spans="1:9">
      <c r="A42" s="10" t="s">
        <v>58</v>
      </c>
      <c r="B42" s="202" t="s">
        <v>325</v>
      </c>
      <c r="C42" s="202"/>
      <c r="D42" s="202"/>
      <c r="E42" s="202"/>
      <c r="F42" s="202"/>
      <c r="G42" s="202"/>
      <c r="H42" s="13"/>
      <c r="I42" s="13"/>
    </row>
    <row r="43" spans="1:9" ht="25.5" customHeight="1">
      <c r="B43" s="203" t="s">
        <v>326</v>
      </c>
      <c r="C43" s="203"/>
      <c r="D43" s="203"/>
      <c r="E43" s="203"/>
      <c r="F43" s="203"/>
      <c r="G43" s="203"/>
      <c r="H43" s="13"/>
      <c r="I43" s="13"/>
    </row>
    <row r="44" spans="1:9">
      <c r="B44" s="204" t="s">
        <v>327</v>
      </c>
      <c r="C44" s="204"/>
      <c r="D44" s="204"/>
      <c r="E44" s="204"/>
      <c r="F44" s="204"/>
      <c r="G44" s="204"/>
      <c r="H44" s="13"/>
      <c r="I44" s="13" t="s">
        <v>295</v>
      </c>
    </row>
    <row r="45" spans="1:9">
      <c r="B45" s="196"/>
      <c r="C45" s="196"/>
      <c r="D45" s="196"/>
      <c r="E45" s="196"/>
      <c r="F45" s="196"/>
      <c r="G45" s="196"/>
      <c r="H45" s="13"/>
      <c r="I45" s="13"/>
    </row>
    <row r="46" spans="1:9">
      <c r="B46" s="199" t="s">
        <v>328</v>
      </c>
      <c r="C46" s="199"/>
      <c r="D46" s="199"/>
      <c r="E46" s="199"/>
      <c r="F46" s="199"/>
      <c r="G46" s="199"/>
      <c r="H46" s="13"/>
      <c r="I46" s="13" t="s">
        <v>295</v>
      </c>
    </row>
    <row r="47" spans="1:9">
      <c r="B47" s="196"/>
      <c r="C47" s="196"/>
      <c r="D47" s="196"/>
      <c r="E47" s="196"/>
      <c r="F47" s="196"/>
      <c r="G47" s="196"/>
      <c r="H47" s="13"/>
      <c r="I47" s="13"/>
    </row>
    <row r="48" spans="1:9" ht="38.25" customHeight="1">
      <c r="B48" s="195" t="s">
        <v>329</v>
      </c>
      <c r="C48" s="195"/>
      <c r="D48" s="195"/>
      <c r="E48" s="195"/>
      <c r="F48" s="195"/>
      <c r="G48" s="195"/>
      <c r="H48" s="13" t="s">
        <v>51</v>
      </c>
      <c r="I48" s="13"/>
    </row>
    <row r="49" spans="1:9">
      <c r="B49" s="200" t="s">
        <v>330</v>
      </c>
      <c r="C49" s="200"/>
      <c r="D49" s="200"/>
      <c r="E49" s="200"/>
      <c r="F49" s="200"/>
      <c r="G49" s="200"/>
      <c r="H49" s="13"/>
      <c r="I49" s="13"/>
    </row>
    <row r="50" spans="1:9">
      <c r="B50" s="201" t="s">
        <v>331</v>
      </c>
      <c r="C50" s="201"/>
      <c r="D50" s="201"/>
      <c r="E50" s="201"/>
      <c r="F50" s="201"/>
      <c r="G50" s="201"/>
      <c r="H50" s="13"/>
      <c r="I50" s="13"/>
    </row>
    <row r="51" spans="1:9" ht="25.5" customHeight="1">
      <c r="B51" s="195" t="s">
        <v>332</v>
      </c>
      <c r="C51" s="195"/>
      <c r="D51" s="195"/>
      <c r="E51" s="195"/>
      <c r="F51" s="195"/>
      <c r="G51" s="195"/>
      <c r="H51" s="13"/>
      <c r="I51" s="13" t="s">
        <v>295</v>
      </c>
    </row>
    <row r="52" spans="1:9">
      <c r="B52" s="196"/>
      <c r="C52" s="196"/>
      <c r="D52" s="196"/>
      <c r="E52" s="196"/>
      <c r="F52" s="196"/>
      <c r="G52" s="196"/>
      <c r="H52" s="13"/>
      <c r="I52" s="13"/>
    </row>
    <row r="55" spans="1:9">
      <c r="A55" s="10" t="s">
        <v>257</v>
      </c>
      <c r="D55" s="197"/>
      <c r="E55" s="197"/>
      <c r="F55" s="197"/>
    </row>
    <row r="56" spans="1:9">
      <c r="D56" s="198"/>
      <c r="E56" s="198"/>
      <c r="F56" s="198"/>
    </row>
  </sheetData>
  <sheetProtection selectLockedCells="1" selectUnlockedCells="1"/>
  <mergeCells count="49">
    <mergeCell ref="A6:G6"/>
    <mergeCell ref="B7:G7"/>
    <mergeCell ref="B8:G8"/>
    <mergeCell ref="B9:G9"/>
    <mergeCell ref="B10:G10"/>
    <mergeCell ref="B11:G11"/>
    <mergeCell ref="B23:G23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4:G24"/>
    <mergeCell ref="B25:G25"/>
    <mergeCell ref="B26:G26"/>
    <mergeCell ref="B27:G27"/>
    <mergeCell ref="B28:G28"/>
    <mergeCell ref="B29:G29"/>
    <mergeCell ref="B30:G30"/>
    <mergeCell ref="B31:G31"/>
    <mergeCell ref="A34:G34"/>
    <mergeCell ref="A35:G35"/>
    <mergeCell ref="B33:C33"/>
    <mergeCell ref="D33:E33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1:G51"/>
    <mergeCell ref="B52:G52"/>
    <mergeCell ref="D55:F55"/>
    <mergeCell ref="D56:F56"/>
    <mergeCell ref="B46:G46"/>
    <mergeCell ref="B47:G47"/>
    <mergeCell ref="B48:G48"/>
    <mergeCell ref="B49:G49"/>
    <mergeCell ref="B50:G50"/>
  </mergeCells>
  <pageMargins left="0.78740157480314965" right="0.39370078740157483" top="0.39370078740157483" bottom="0.39370078740157483" header="0.78740157480314965" footer="0.78740157480314965"/>
  <pageSetup paperSize="9" scale="90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E02797-4DBA-4828-9223-4335B921F7D0}"/>
</file>

<file path=customXml/itemProps2.xml><?xml version="1.0" encoding="utf-8"?>
<ds:datastoreItem xmlns:ds="http://schemas.openxmlformats.org/officeDocument/2006/customXml" ds:itemID="{2FCED3B6-5FD4-4F53-BDD1-34FBDD93939D}"/>
</file>

<file path=customXml/itemProps3.xml><?xml version="1.0" encoding="utf-8"?>
<ds:datastoreItem xmlns:ds="http://schemas.openxmlformats.org/officeDocument/2006/customXml" ds:itemID="{A0D5CE13-ACE3-44E4-B5D1-5A418775EB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Anna Jackowiak</cp:lastModifiedBy>
  <cp:revision>323</cp:revision>
  <dcterms:created xsi:type="dcterms:W3CDTF">1601-01-01T00:00:00Z</dcterms:created>
  <dcterms:modified xsi:type="dcterms:W3CDTF">2026-07-20T06:07:04Z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